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1.xml" ContentType="application/vnd.openxmlformats-officedocument.drawing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defaultThemeVersion="166925"/>
  <mc:AlternateContent xmlns:mc="http://schemas.openxmlformats.org/markup-compatibility/2006">
    <mc:Choice Requires="x15">
      <x15ac:absPath xmlns:x15ac="http://schemas.microsoft.com/office/spreadsheetml/2010/11/ac" url="F:\1. 청주영상위원회\2025\4. 인센티브\[※붙임1]인센티브지원신청서(외5)\"/>
    </mc:Choice>
  </mc:AlternateContent>
  <xr:revisionPtr revIDLastSave="0" documentId="13_ncr:1_{2C1C51C3-47E4-41FF-A657-CB70CB9C2F3A}" xr6:coauthVersionLast="36" xr6:coauthVersionMax="36" xr10:uidLastSave="{00000000-0000-0000-0000-000000000000}"/>
  <bookViews>
    <workbookView xWindow="0" yWindow="0" windowWidth="28800" windowHeight="12165" xr2:uid="{00000000-000D-0000-FFFF-FFFF00000000}"/>
  </bookViews>
  <sheets>
    <sheet name="정산보고서(제작사작성)" sheetId="3" r:id="rId1"/>
    <sheet name="정산보고서 세부내역" sheetId="4" r:id="rId2"/>
    <sheet name="정산검사조서(영상위 작성)" sheetId="1" r:id="rId3"/>
  </sheets>
  <definedNames>
    <definedName name="_xlnm._FilterDatabase" localSheetId="1" hidden="1">'정산보고서 세부내역'!$C$4:$I$31</definedName>
    <definedName name="_xlnm._FilterDatabase" localSheetId="0" hidden="1">'정산보고서(제작사작성)'!$I$4:$O$27</definedName>
    <definedName name="_xlnm.Print_Area" localSheetId="1">'정산보고서 세부내역'!$A$1:$AT$46</definedName>
    <definedName name="_xlnm.Print_Area" localSheetId="0">'정산보고서(제작사작성)'!$A$1:$AZ$42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4" i="3" l="1"/>
  <c r="D13" i="3"/>
  <c r="D12" i="3"/>
  <c r="D11" i="3"/>
  <c r="D10" i="3"/>
  <c r="D9" i="3"/>
  <c r="C14" i="3"/>
  <c r="C13" i="3"/>
  <c r="C12" i="3"/>
  <c r="C11" i="3"/>
  <c r="C10" i="3"/>
  <c r="C9" i="3"/>
  <c r="K40" i="3"/>
  <c r="AO45" i="4"/>
  <c r="AF45" i="4"/>
  <c r="W45" i="4"/>
  <c r="N45" i="4"/>
  <c r="E45" i="4"/>
  <c r="AO44" i="4"/>
  <c r="AF44" i="4"/>
  <c r="W44" i="4"/>
  <c r="N44" i="4"/>
  <c r="E44" i="4"/>
  <c r="AQ41" i="4"/>
  <c r="AH41" i="4"/>
  <c r="Y41" i="4"/>
  <c r="P41" i="4"/>
  <c r="G41" i="4"/>
  <c r="AU41" i="3"/>
  <c r="AL41" i="3"/>
  <c r="AC41" i="3"/>
  <c r="T41" i="3"/>
  <c r="K41" i="3"/>
  <c r="AU40" i="3"/>
  <c r="AL40" i="3"/>
  <c r="AC40" i="3"/>
  <c r="T40" i="3"/>
  <c r="AW37" i="3"/>
  <c r="AN37" i="3"/>
  <c r="AE37" i="3"/>
  <c r="V37" i="3"/>
  <c r="M37" i="3"/>
  <c r="D15" i="3" l="1"/>
  <c r="E9" i="3" s="1"/>
  <c r="C15" i="3"/>
  <c r="F78" i="1" l="1"/>
  <c r="D10" i="1" s="1"/>
  <c r="D15" i="1" l="1"/>
  <c r="C14" i="1"/>
  <c r="E14" i="1" s="1"/>
  <c r="C9" i="1"/>
  <c r="E9" i="1" s="1"/>
  <c r="C13" i="1"/>
  <c r="E13" i="1" s="1"/>
  <c r="C12" i="1"/>
  <c r="E12" i="1" s="1"/>
  <c r="C11" i="1"/>
  <c r="E11" i="1" s="1"/>
  <c r="C10" i="1" l="1"/>
  <c r="E10" i="1" l="1"/>
  <c r="E15" i="1" s="1"/>
  <c r="F9" i="1" s="1"/>
  <c r="C15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</author>
  </authors>
  <commentList>
    <comment ref="C9" authorId="0" shapeId="0" xr:uid="{C3498AF1-AC18-4C34-8E7F-475C8E49AB13}">
      <text>
        <r>
          <rPr>
            <b/>
            <sz val="9"/>
            <color indexed="81"/>
            <rFont val="Tahoma"/>
            <family val="2"/>
          </rPr>
          <t>=COUNTIF($L$7:$L$40,H44)</t>
        </r>
      </text>
    </comment>
    <comment ref="D9" authorId="0" shapeId="0" xr:uid="{9DA689C4-7F32-4C72-8B96-8691E2C1AE42}">
      <text>
        <r>
          <rPr>
            <b/>
            <sz val="9"/>
            <color indexed="81"/>
            <rFont val="Tahoma"/>
            <family val="2"/>
          </rPr>
          <t>=COUNTIF($L$7:$L$40,H44)</t>
        </r>
      </text>
    </comment>
    <comment ref="C10" authorId="0" shapeId="0" xr:uid="{2B59CB05-49B1-4ABD-A457-E395C70958B3}">
      <text>
        <r>
          <rPr>
            <b/>
            <sz val="9"/>
            <color indexed="81"/>
            <rFont val="Tahoma"/>
            <family val="2"/>
          </rPr>
          <t>=COUNTIF($L$7:$L$40,H44)</t>
        </r>
      </text>
    </comment>
    <comment ref="D10" authorId="0" shapeId="0" xr:uid="{87E1A4EA-A272-41C3-B117-375E04339C86}">
      <text>
        <r>
          <rPr>
            <b/>
            <sz val="9"/>
            <color indexed="81"/>
            <rFont val="Tahoma"/>
            <family val="2"/>
          </rPr>
          <t>=COUNTIF($L$7:$L$40,H44)</t>
        </r>
      </text>
    </comment>
    <comment ref="C11" authorId="0" shapeId="0" xr:uid="{B80168D2-8897-4867-A7E5-92D7A8CF21B6}">
      <text>
        <r>
          <rPr>
            <b/>
            <sz val="9"/>
            <color indexed="81"/>
            <rFont val="Tahoma"/>
            <family val="2"/>
          </rPr>
          <t>=COUNTIF($L$7:$L$40,H44)</t>
        </r>
      </text>
    </comment>
    <comment ref="D11" authorId="0" shapeId="0" xr:uid="{99C9BAC4-4AAE-45A1-AFCB-6E1270C6B7BD}">
      <text>
        <r>
          <rPr>
            <b/>
            <sz val="9"/>
            <color indexed="81"/>
            <rFont val="Tahoma"/>
            <family val="2"/>
          </rPr>
          <t>=COUNTIF($L$7:$L$40,H44)</t>
        </r>
      </text>
    </comment>
    <comment ref="C12" authorId="0" shapeId="0" xr:uid="{19AD677E-AE15-4EDD-81BF-8F656D06ACE0}">
      <text>
        <r>
          <rPr>
            <b/>
            <sz val="9"/>
            <color indexed="81"/>
            <rFont val="Tahoma"/>
            <family val="2"/>
          </rPr>
          <t>=COUNTIF($L$7:$L$40,H44)</t>
        </r>
      </text>
    </comment>
    <comment ref="D12" authorId="0" shapeId="0" xr:uid="{7532AF22-D363-4310-B820-A0E2FECEA58D}">
      <text>
        <r>
          <rPr>
            <b/>
            <sz val="9"/>
            <color indexed="81"/>
            <rFont val="Tahoma"/>
            <family val="2"/>
          </rPr>
          <t>=COUNTIF($L$7:$L$40,H44)</t>
        </r>
      </text>
    </comment>
    <comment ref="C13" authorId="0" shapeId="0" xr:uid="{93C5C633-51D9-4FAD-B368-287F249F84DA}">
      <text>
        <r>
          <rPr>
            <b/>
            <sz val="9"/>
            <color indexed="81"/>
            <rFont val="Tahoma"/>
            <family val="2"/>
          </rPr>
          <t>=COUNTIF($L$7:$L$40,H44)</t>
        </r>
      </text>
    </comment>
    <comment ref="D13" authorId="0" shapeId="0" xr:uid="{59B5A408-A961-4307-A690-3D7B77ADA0C6}">
      <text>
        <r>
          <rPr>
            <b/>
            <sz val="9"/>
            <color indexed="81"/>
            <rFont val="Tahoma"/>
            <family val="2"/>
          </rPr>
          <t>=COUNTIF($L$7:$L$40,H44)</t>
        </r>
      </text>
    </comment>
    <comment ref="C14" authorId="0" shapeId="0" xr:uid="{9E441952-35FD-4E54-8E14-95005CA52AEB}">
      <text>
        <r>
          <rPr>
            <b/>
            <sz val="9"/>
            <color indexed="81"/>
            <rFont val="Tahoma"/>
            <family val="2"/>
          </rPr>
          <t>=COUNTIF($L$7:$L$40,H44)</t>
        </r>
      </text>
    </comment>
    <comment ref="D14" authorId="0" shapeId="0" xr:uid="{29D6AB09-731D-4AD9-9235-9F76E82E8E31}">
      <text>
        <r>
          <rPr>
            <b/>
            <sz val="9"/>
            <color indexed="81"/>
            <rFont val="Tahoma"/>
            <family val="2"/>
          </rPr>
          <t>=COUNTIF($L$7:$L$40,H44)</t>
        </r>
      </text>
    </comment>
    <comment ref="K40" authorId="0" shapeId="0" xr:uid="{2F522698-F3D3-4ABB-8E4A-93156E2BCEB2}">
      <text>
        <r>
          <rPr>
            <b/>
            <sz val="9"/>
            <color indexed="81"/>
            <rFont val="Tahoma"/>
            <family val="2"/>
          </rPr>
          <t>=COUNTIF($L$7:$L$40,H44)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</author>
  </authors>
  <commentList>
    <comment ref="E44" authorId="0" shapeId="0" xr:uid="{1FC6F546-A414-418A-8110-22DFA6221B34}">
      <text>
        <r>
          <rPr>
            <b/>
            <sz val="9"/>
            <color indexed="81"/>
            <rFont val="Tahoma"/>
            <family val="2"/>
          </rPr>
          <t>=COUNTIF($L$7:$L$40,H44)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</author>
  </authors>
  <commentList>
    <comment ref="F8" authorId="0" shapeId="0" xr:uid="{00000000-0006-0000-0100-000001000000}">
      <text>
        <r>
          <rPr>
            <b/>
            <sz val="9"/>
            <color indexed="81"/>
            <rFont val="돋움"/>
            <family val="3"/>
            <charset val="129"/>
          </rPr>
          <t>인정금액의</t>
        </r>
        <r>
          <rPr>
            <b/>
            <sz val="9"/>
            <color indexed="81"/>
            <rFont val="Tahoma"/>
            <family val="2"/>
          </rPr>
          <t xml:space="preserve"> 50%</t>
        </r>
        <r>
          <rPr>
            <b/>
            <sz val="9"/>
            <color indexed="81"/>
            <rFont val="돋움"/>
            <family val="3"/>
            <charset val="129"/>
          </rPr>
          <t>지급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<sst xmlns="http://schemas.openxmlformats.org/spreadsheetml/2006/main" count="302" uniqueCount="92">
  <si>
    <t>작품명</t>
    <phoneticPr fontId="1" type="noConversion"/>
  </si>
  <si>
    <t>제작사</t>
    <phoneticPr fontId="1" type="noConversion"/>
  </si>
  <si>
    <t>숙박비</t>
    <phoneticPr fontId="1" type="noConversion"/>
  </si>
  <si>
    <t>식비</t>
    <phoneticPr fontId="1" type="noConversion"/>
  </si>
  <si>
    <t>부식비</t>
    <phoneticPr fontId="1" type="noConversion"/>
  </si>
  <si>
    <t>주차비</t>
    <phoneticPr fontId="1" type="noConversion"/>
  </si>
  <si>
    <t>유류비</t>
    <phoneticPr fontId="1" type="noConversion"/>
  </si>
  <si>
    <t>용역비</t>
    <phoneticPr fontId="1" type="noConversion"/>
  </si>
  <si>
    <t>구분</t>
    <phoneticPr fontId="1" type="noConversion"/>
  </si>
  <si>
    <t>세부내역</t>
    <phoneticPr fontId="1" type="noConversion"/>
  </si>
  <si>
    <t>합계</t>
    <phoneticPr fontId="1" type="noConversion"/>
  </si>
  <si>
    <t>지출금액(원)</t>
    <phoneticPr fontId="1" type="noConversion"/>
  </si>
  <si>
    <t>불인정금액(원)</t>
    <phoneticPr fontId="1" type="noConversion"/>
  </si>
  <si>
    <t>인정금액(원)</t>
    <phoneticPr fontId="1" type="noConversion"/>
  </si>
  <si>
    <t>지급금액(원)</t>
    <phoneticPr fontId="1" type="noConversion"/>
  </si>
  <si>
    <t>원 단위 절사</t>
    <phoneticPr fontId="1" type="noConversion"/>
  </si>
  <si>
    <t>검사항목</t>
    <phoneticPr fontId="1" type="noConversion"/>
  </si>
  <si>
    <t>주요검사내용</t>
    <phoneticPr fontId="1" type="noConversion"/>
  </si>
  <si>
    <t>검사결과</t>
    <phoneticPr fontId="1" type="noConversion"/>
  </si>
  <si>
    <t>검수자</t>
    <phoneticPr fontId="1" type="noConversion"/>
  </si>
  <si>
    <t>사업정산
보고서</t>
    <phoneticPr fontId="1" type="noConversion"/>
  </si>
  <si>
    <t>지출 및 정산에 대한 
전반적 사항</t>
    <phoneticPr fontId="1" type="noConversion"/>
  </si>
  <si>
    <t>불인정항목</t>
    <phoneticPr fontId="1" type="noConversion"/>
  </si>
  <si>
    <t>지출항목</t>
    <phoneticPr fontId="1" type="noConversion"/>
  </si>
  <si>
    <t>번호</t>
    <phoneticPr fontId="1" type="noConversion"/>
  </si>
  <si>
    <t>불인정사유</t>
    <phoneticPr fontId="1" type="noConversion"/>
  </si>
  <si>
    <t>검사자
의견</t>
    <phoneticPr fontId="1" type="noConversion"/>
  </si>
  <si>
    <t>최종 지원확정 금액</t>
    <phoneticPr fontId="1" type="noConversion"/>
  </si>
  <si>
    <t>카드번호</t>
    <phoneticPr fontId="1" type="noConversion"/>
  </si>
  <si>
    <t>카드종류</t>
    <phoneticPr fontId="1" type="noConversion"/>
  </si>
  <si>
    <t>순번</t>
    <phoneticPr fontId="1" type="noConversion"/>
  </si>
  <si>
    <t>결제일자</t>
    <phoneticPr fontId="1" type="noConversion"/>
  </si>
  <si>
    <t>지출처</t>
    <phoneticPr fontId="1" type="noConversion"/>
  </si>
  <si>
    <t>증빙</t>
    <phoneticPr fontId="1" type="noConversion"/>
  </si>
  <si>
    <t>지출인</t>
    <phoneticPr fontId="1" type="noConversion"/>
  </si>
  <si>
    <t>금액(원)</t>
    <phoneticPr fontId="1" type="noConversion"/>
  </si>
  <si>
    <t>◎ 숙박비</t>
    <phoneticPr fontId="1" type="noConversion"/>
  </si>
  <si>
    <t>◎ 식비</t>
    <phoneticPr fontId="1" type="noConversion"/>
  </si>
  <si>
    <t>◎ 부식비</t>
    <phoneticPr fontId="1" type="noConversion"/>
  </si>
  <si>
    <t>◎ 주차비</t>
    <phoneticPr fontId="1" type="noConversion"/>
  </si>
  <si>
    <t>◎ 용역비</t>
    <phoneticPr fontId="1" type="noConversion"/>
  </si>
  <si>
    <t>3. 항목별 지출내역(※모든 항목은 결제일 순서로 정렬)</t>
    <phoneticPr fontId="1" type="noConversion"/>
  </si>
  <si>
    <t>법인카드</t>
    <phoneticPr fontId="1" type="noConversion"/>
  </si>
  <si>
    <t>세금계산서</t>
    <phoneticPr fontId="1" type="noConversion"/>
  </si>
  <si>
    <t>예시</t>
    <phoneticPr fontId="1" type="noConversion"/>
  </si>
  <si>
    <t>청주호텔</t>
    <phoneticPr fontId="1" type="noConversion"/>
  </si>
  <si>
    <t>0,000,000</t>
    <phoneticPr fontId="1" type="noConversion"/>
  </si>
  <si>
    <t>5회차/석식/30인/스텝및배우/장부첨부</t>
    <phoneticPr fontId="1" type="noConversion"/>
  </si>
  <si>
    <t>청주식당</t>
    <phoneticPr fontId="1" type="noConversion"/>
  </si>
  <si>
    <t>지출증빙</t>
    <phoneticPr fontId="1" type="noConversion"/>
  </si>
  <si>
    <t>4회차/숙박/1실1인/제작팀000</t>
    <phoneticPr fontId="1" type="noConversion"/>
  </si>
  <si>
    <t>00,000</t>
    <phoneticPr fontId="1" type="noConversion"/>
  </si>
  <si>
    <t>6회차/중식/2인/제작팀000,000</t>
    <phoneticPr fontId="1" type="noConversion"/>
  </si>
  <si>
    <t>집더하기 청주점</t>
    <phoneticPr fontId="1" type="noConversion"/>
  </si>
  <si>
    <t>000,000</t>
    <phoneticPr fontId="1" type="noConversion"/>
  </si>
  <si>
    <t>7회차/부식/100인/영수증첨부</t>
    <phoneticPr fontId="1" type="noConversion"/>
  </si>
  <si>
    <t>2회차준비/스탭차량/장부주차/리스트첨부</t>
    <phoneticPr fontId="1" type="noConversion"/>
  </si>
  <si>
    <t>4회차/배우차량/소나타0000</t>
    <phoneticPr fontId="1" type="noConversion"/>
  </si>
  <si>
    <t>청주주차장</t>
    <phoneticPr fontId="1" type="noConversion"/>
  </si>
  <si>
    <t>공영주차장</t>
    <phoneticPr fontId="1" type="noConversion"/>
  </si>
  <si>
    <t>4회차/보조출연 30명</t>
    <phoneticPr fontId="1" type="noConversion"/>
  </si>
  <si>
    <t>청주액터스</t>
    <phoneticPr fontId="1" type="noConversion"/>
  </si>
  <si>
    <t>청주촬영장소 셋트구입</t>
    <phoneticPr fontId="1" type="noConversion"/>
  </si>
  <si>
    <t>00,000,000</t>
    <phoneticPr fontId="1" type="noConversion"/>
  </si>
  <si>
    <t>숙박비 사용내역</t>
    <phoneticPr fontId="1" type="noConversion"/>
  </si>
  <si>
    <t>식비 사용내역</t>
    <phoneticPr fontId="1" type="noConversion"/>
  </si>
  <si>
    <t>부식비 사용내역</t>
    <phoneticPr fontId="1" type="noConversion"/>
  </si>
  <si>
    <t>용역비 사용내역</t>
    <phoneticPr fontId="1" type="noConversion"/>
  </si>
  <si>
    <t>청주영상위원회 2025 인센티브 지원사업 정산보고서</t>
    <phoneticPr fontId="1" type="noConversion"/>
  </si>
  <si>
    <t>청주영상위원회 2025 인센티브 지원사업 정산검사조서</t>
    <phoneticPr fontId="1" type="noConversion"/>
  </si>
  <si>
    <t>25.04.00.</t>
    <phoneticPr fontId="1" type="noConversion"/>
  </si>
  <si>
    <t>1회차/숙박/100객실/숙박표 별도</t>
    <phoneticPr fontId="1" type="noConversion"/>
  </si>
  <si>
    <t>차량운용비</t>
    <phoneticPr fontId="1" type="noConversion"/>
  </si>
  <si>
    <t>차량운용비 사용내역</t>
    <phoneticPr fontId="1" type="noConversion"/>
  </si>
  <si>
    <t>총 집행금액(원)</t>
    <phoneticPr fontId="1" type="noConversion"/>
  </si>
  <si>
    <t>집행금액(원)</t>
    <phoneticPr fontId="1" type="noConversion"/>
  </si>
  <si>
    <t>제출자(담당자)</t>
    <phoneticPr fontId="1" type="noConversion"/>
  </si>
  <si>
    <t>소속/직책/성명</t>
    <phoneticPr fontId="1" type="noConversion"/>
  </si>
  <si>
    <t>비고</t>
    <phoneticPr fontId="1" type="noConversion"/>
  </si>
  <si>
    <t>계좌번호</t>
    <phoneticPr fontId="1" type="noConversion"/>
  </si>
  <si>
    <t>은행</t>
    <phoneticPr fontId="1" type="noConversion"/>
  </si>
  <si>
    <t>예금주</t>
    <phoneticPr fontId="1" type="noConversion"/>
  </si>
  <si>
    <t>법인카드 보유내역</t>
    <phoneticPr fontId="1" type="noConversion"/>
  </si>
  <si>
    <t>집행건수(건)</t>
    <phoneticPr fontId="1" type="noConversion"/>
  </si>
  <si>
    <t>□숙박비  □식비  □부식비  □유류비  □차량운용비  □용역비</t>
    <phoneticPr fontId="1" type="noConversion"/>
  </si>
  <si>
    <t>집행항목</t>
    <phoneticPr fontId="1" type="noConversion"/>
  </si>
  <si>
    <t>2025년도 청주영상위원회 인센티브 지원사업 관련하여 지역 내 영상물 촬영을 
완료하고 지원금 지급 요청을 위해 다음과 같이 정산보고서를 제출하오니 검토 
요청드립니다.</t>
    <phoneticPr fontId="1" type="noConversion"/>
  </si>
  <si>
    <t>2025년   00월  00일</t>
    <phoneticPr fontId="1" type="noConversion"/>
  </si>
  <si>
    <r>
      <t xml:space="preserve">기업명 : </t>
    </r>
    <r>
      <rPr>
        <u/>
        <sz val="12"/>
        <color rgb="FF000000"/>
        <rFont val="맑은 고딕"/>
        <family val="3"/>
        <charset val="129"/>
        <scheme val="minor"/>
      </rPr>
      <t xml:space="preserve">                                </t>
    </r>
    <r>
      <rPr>
        <sz val="12"/>
        <color rgb="FF000000"/>
        <rFont val="맑은 고딕"/>
        <family val="3"/>
        <charset val="129"/>
        <scheme val="minor"/>
      </rPr>
      <t xml:space="preserve"> (인)</t>
    </r>
    <phoneticPr fontId="1" type="noConversion"/>
  </si>
  <si>
    <t>법인 통장 보유내역</t>
    <phoneticPr fontId="1" type="noConversion"/>
  </si>
  <si>
    <t>지출방법</t>
    <phoneticPr fontId="1" type="noConversion"/>
  </si>
  <si>
    <t>항목별 지출내역(※모든 항목은 결제일 순서로 정렬)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</si>
</sst>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-* #,##0_-;\-* #,##0_-;_-* &quot;-&quot;_-;_-@_-"/>
    <numFmt numFmtId="176" formatCode="#,##0&quot;원&quot;"/>
    <numFmt numFmtId="177" formatCode="#,##0_);[Red]\(#,##0\)"/>
  </numFmts>
  <fonts count="21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9"/>
      <color rgb="FF000000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rgb="FF000000"/>
      <name val="맑은 고딕"/>
      <family val="3"/>
      <charset val="129"/>
      <scheme val="minor"/>
    </font>
    <font>
      <b/>
      <u/>
      <sz val="11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sz val="13"/>
      <color theme="1"/>
      <name val="맑은 고딕"/>
      <family val="3"/>
      <charset val="129"/>
      <scheme val="minor"/>
    </font>
    <font>
      <b/>
      <sz val="14"/>
      <color theme="1"/>
      <name val="맑은 고딕"/>
      <family val="3"/>
      <charset val="129"/>
      <scheme val="minor"/>
    </font>
    <font>
      <b/>
      <sz val="12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1"/>
      <color theme="0" tint="-0.34998626667073579"/>
      <name val="맑은 고딕"/>
      <family val="3"/>
      <charset val="129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9"/>
      <color indexed="81"/>
      <name val="돋움"/>
      <family val="3"/>
      <charset val="129"/>
    </font>
    <font>
      <b/>
      <sz val="10"/>
      <color rgb="FF000000"/>
      <name val="맑은 고딕"/>
      <family val="3"/>
      <charset val="129"/>
      <scheme val="minor"/>
    </font>
    <font>
      <b/>
      <sz val="30"/>
      <color theme="1"/>
      <name val="맑은 고딕"/>
      <family val="3"/>
      <charset val="129"/>
      <scheme val="minor"/>
    </font>
    <font>
      <b/>
      <sz val="18"/>
      <color theme="1"/>
      <name val="맑은 고딕"/>
      <family val="3"/>
      <charset val="129"/>
      <scheme val="minor"/>
    </font>
    <font>
      <sz val="12"/>
      <color theme="1"/>
      <name val="맑은 고딕"/>
      <family val="3"/>
      <charset val="129"/>
      <scheme val="minor"/>
    </font>
    <font>
      <sz val="12"/>
      <color rgb="FF000000"/>
      <name val="맑은 고딕"/>
      <family val="3"/>
      <charset val="129"/>
      <scheme val="minor"/>
    </font>
    <font>
      <u/>
      <sz val="12"/>
      <color rgb="FF000000"/>
      <name val="맑은 고딕"/>
      <family val="3"/>
      <charset val="129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2"/>
        <bgColor indexed="64"/>
      </patternFill>
    </fill>
  </fills>
  <borders count="6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hair">
        <color indexed="64"/>
      </left>
      <right/>
      <top style="medium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hair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/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>
      <alignment vertical="center"/>
    </xf>
    <xf numFmtId="41" fontId="10" fillId="0" borderId="0" applyFont="0" applyFill="0" applyBorder="0" applyAlignment="0" applyProtection="0">
      <alignment vertical="center"/>
    </xf>
  </cellStyleXfs>
  <cellXfs count="177">
    <xf numFmtId="0" fontId="0" fillId="0" borderId="0" xfId="0">
      <alignment vertical="center"/>
    </xf>
    <xf numFmtId="3" fontId="0" fillId="0" borderId="0" xfId="0" applyNumberFormat="1">
      <alignment vertical="center"/>
    </xf>
    <xf numFmtId="3" fontId="2" fillId="0" borderId="0" xfId="0" applyNumberFormat="1" applyFont="1" applyAlignment="1">
      <alignment horizontal="right" vertical="center" wrapText="1"/>
    </xf>
    <xf numFmtId="3" fontId="0" fillId="0" borderId="15" xfId="0" applyNumberFormat="1" applyBorder="1">
      <alignment vertical="center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center" vertical="center" wrapText="1"/>
    </xf>
    <xf numFmtId="3" fontId="0" fillId="2" borderId="16" xfId="0" applyNumberFormat="1" applyFill="1" applyBorder="1">
      <alignment vertical="center"/>
    </xf>
    <xf numFmtId="0" fontId="4" fillId="0" borderId="31" xfId="0" applyFont="1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4" fillId="0" borderId="30" xfId="0" applyFont="1" applyBorder="1" applyAlignment="1">
      <alignment horizontal="center" vertical="center" wrapText="1"/>
    </xf>
    <xf numFmtId="0" fontId="0" fillId="0" borderId="13" xfId="0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6" fillId="0" borderId="24" xfId="0" applyFont="1" applyBorder="1" applyAlignment="1">
      <alignment horizontal="center" vertical="center"/>
    </xf>
    <xf numFmtId="0" fontId="6" fillId="0" borderId="27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9" fillId="0" borderId="0" xfId="0" applyFont="1">
      <alignment vertical="center"/>
    </xf>
    <xf numFmtId="0" fontId="6" fillId="0" borderId="0" xfId="0" applyFont="1">
      <alignment vertical="center"/>
    </xf>
    <xf numFmtId="0" fontId="6" fillId="2" borderId="38" xfId="0" applyFont="1" applyFill="1" applyBorder="1" applyAlignment="1">
      <alignment horizontal="center" vertical="center"/>
    </xf>
    <xf numFmtId="0" fontId="0" fillId="2" borderId="14" xfId="0" applyFill="1" applyBorder="1" applyAlignment="1">
      <alignment horizontal="center" vertical="center"/>
    </xf>
    <xf numFmtId="0" fontId="6" fillId="0" borderId="20" xfId="0" applyFont="1" applyBorder="1" applyAlignment="1">
      <alignment horizontal="center" vertical="center"/>
    </xf>
    <xf numFmtId="0" fontId="6" fillId="0" borderId="21" xfId="0" applyFont="1" applyBorder="1" applyAlignment="1">
      <alignment horizontal="center" vertical="center"/>
    </xf>
    <xf numFmtId="0" fontId="6" fillId="2" borderId="39" xfId="0" applyFont="1" applyFill="1" applyBorder="1" applyAlignment="1">
      <alignment horizontal="center" vertical="center"/>
    </xf>
    <xf numFmtId="0" fontId="6" fillId="2" borderId="40" xfId="0" applyFont="1" applyFill="1" applyBorder="1" applyAlignment="1">
      <alignment horizontal="center" vertical="center"/>
    </xf>
    <xf numFmtId="0" fontId="6" fillId="0" borderId="51" xfId="0" applyFont="1" applyBorder="1" applyAlignment="1">
      <alignment horizontal="center" vertical="center"/>
    </xf>
    <xf numFmtId="0" fontId="6" fillId="0" borderId="52" xfId="0" applyFont="1" applyBorder="1" applyAlignment="1">
      <alignment horizontal="center" vertical="center"/>
    </xf>
    <xf numFmtId="0" fontId="6" fillId="0" borderId="53" xfId="0" applyFont="1" applyBorder="1" applyAlignment="1">
      <alignment horizontal="center" vertical="center"/>
    </xf>
    <xf numFmtId="41" fontId="6" fillId="2" borderId="39" xfId="1" applyFont="1" applyFill="1" applyBorder="1" applyAlignment="1">
      <alignment horizontal="center" vertical="center"/>
    </xf>
    <xf numFmtId="41" fontId="6" fillId="0" borderId="52" xfId="1" applyFont="1" applyFill="1" applyBorder="1" applyAlignment="1">
      <alignment horizontal="center" vertical="center"/>
    </xf>
    <xf numFmtId="0" fontId="8" fillId="0" borderId="0" xfId="0" applyFont="1">
      <alignment vertical="center"/>
    </xf>
    <xf numFmtId="0" fontId="6" fillId="0" borderId="0" xfId="0" applyFont="1" applyAlignment="1">
      <alignment horizontal="center" vertical="center"/>
    </xf>
    <xf numFmtId="0" fontId="11" fillId="0" borderId="52" xfId="0" applyFont="1" applyBorder="1" applyAlignment="1">
      <alignment horizontal="center" vertical="center"/>
    </xf>
    <xf numFmtId="41" fontId="11" fillId="0" borderId="52" xfId="1" applyFont="1" applyFill="1" applyBorder="1" applyAlignment="1">
      <alignment horizontal="center" vertical="center"/>
    </xf>
    <xf numFmtId="0" fontId="11" fillId="0" borderId="53" xfId="0" applyFont="1" applyBorder="1" applyAlignment="1">
      <alignment horizontal="center" vertical="center"/>
    </xf>
    <xf numFmtId="41" fontId="6" fillId="0" borderId="0" xfId="1" applyFont="1">
      <alignment vertical="center"/>
    </xf>
    <xf numFmtId="0" fontId="15" fillId="0" borderId="54" xfId="0" applyFont="1" applyBorder="1" applyAlignment="1">
      <alignment horizontal="center" vertical="center" wrapText="1"/>
    </xf>
    <xf numFmtId="0" fontId="6" fillId="0" borderId="37" xfId="0" applyFont="1" applyBorder="1" applyAlignment="1">
      <alignment horizontal="center" vertical="center"/>
    </xf>
    <xf numFmtId="0" fontId="6" fillId="0" borderId="42" xfId="0" applyFont="1" applyBorder="1" applyAlignment="1">
      <alignment horizontal="center" vertical="center"/>
    </xf>
    <xf numFmtId="0" fontId="6" fillId="0" borderId="44" xfId="0" applyFont="1" applyBorder="1" applyAlignment="1">
      <alignment horizontal="center" vertical="center"/>
    </xf>
    <xf numFmtId="0" fontId="6" fillId="0" borderId="45" xfId="0" applyFont="1" applyBorder="1" applyAlignment="1">
      <alignment horizontal="center" vertical="center"/>
    </xf>
    <xf numFmtId="41" fontId="6" fillId="0" borderId="37" xfId="1" applyFont="1" applyBorder="1" applyAlignment="1">
      <alignment horizontal="center" vertical="center"/>
    </xf>
    <xf numFmtId="0" fontId="6" fillId="0" borderId="37" xfId="0" applyFont="1" applyBorder="1">
      <alignment vertical="center"/>
    </xf>
    <xf numFmtId="41" fontId="6" fillId="0" borderId="37" xfId="1" applyFont="1" applyBorder="1">
      <alignment vertical="center"/>
    </xf>
    <xf numFmtId="0" fontId="6" fillId="0" borderId="42" xfId="0" applyFont="1" applyBorder="1">
      <alignment vertical="center"/>
    </xf>
    <xf numFmtId="41" fontId="6" fillId="0" borderId="44" xfId="1" applyFont="1" applyBorder="1" applyAlignment="1">
      <alignment vertical="center"/>
    </xf>
    <xf numFmtId="0" fontId="6" fillId="0" borderId="44" xfId="0" applyFont="1" applyBorder="1" applyAlignment="1">
      <alignment vertical="center" wrapText="1"/>
    </xf>
    <xf numFmtId="0" fontId="6" fillId="0" borderId="29" xfId="0" applyFont="1" applyBorder="1" applyAlignment="1">
      <alignment vertical="center" wrapText="1"/>
    </xf>
    <xf numFmtId="0" fontId="6" fillId="0" borderId="50" xfId="0" applyFont="1" applyBorder="1" applyAlignment="1">
      <alignment vertical="center" wrapText="1"/>
    </xf>
    <xf numFmtId="0" fontId="6" fillId="0" borderId="45" xfId="0" applyFont="1" applyBorder="1" applyAlignment="1">
      <alignment vertical="center" wrapText="1"/>
    </xf>
    <xf numFmtId="0" fontId="6" fillId="0" borderId="39" xfId="0" applyFont="1" applyBorder="1" applyAlignment="1">
      <alignment horizontal="center" vertical="center"/>
    </xf>
    <xf numFmtId="0" fontId="6" fillId="0" borderId="40" xfId="0" applyFont="1" applyBorder="1" applyAlignment="1">
      <alignment horizontal="center" vertical="center"/>
    </xf>
    <xf numFmtId="0" fontId="15" fillId="0" borderId="54" xfId="0" applyFont="1" applyBorder="1" applyAlignment="1">
      <alignment horizontal="justify" vertical="center" wrapText="1"/>
    </xf>
    <xf numFmtId="0" fontId="15" fillId="0" borderId="54" xfId="0" applyFont="1" applyBorder="1" applyAlignment="1">
      <alignment horizontal="right" vertical="center" wrapText="1"/>
    </xf>
    <xf numFmtId="0" fontId="15" fillId="4" borderId="55" xfId="0" applyFont="1" applyFill="1" applyBorder="1" applyAlignment="1">
      <alignment horizontal="justify" vertical="center" wrapText="1"/>
    </xf>
    <xf numFmtId="0" fontId="6" fillId="2" borderId="56" xfId="0" applyFont="1" applyFill="1" applyBorder="1" applyAlignment="1">
      <alignment horizontal="center" vertical="center"/>
    </xf>
    <xf numFmtId="0" fontId="15" fillId="4" borderId="37" xfId="0" applyFont="1" applyFill="1" applyBorder="1" applyAlignment="1">
      <alignment horizontal="center" vertical="center" wrapText="1"/>
    </xf>
    <xf numFmtId="0" fontId="15" fillId="4" borderId="57" xfId="0" applyFont="1" applyFill="1" applyBorder="1" applyAlignment="1">
      <alignment horizontal="center" vertical="center" wrapText="1"/>
    </xf>
    <xf numFmtId="177" fontId="6" fillId="0" borderId="0" xfId="1" applyNumberFormat="1" applyFont="1">
      <alignment vertical="center"/>
    </xf>
    <xf numFmtId="177" fontId="6" fillId="0" borderId="0" xfId="1" applyNumberFormat="1" applyFont="1" applyAlignment="1">
      <alignment vertical="center"/>
    </xf>
    <xf numFmtId="177" fontId="6" fillId="2" borderId="56" xfId="1" applyNumberFormat="1" applyFont="1" applyFill="1" applyBorder="1" applyAlignment="1">
      <alignment horizontal="center" vertical="center"/>
    </xf>
    <xf numFmtId="177" fontId="15" fillId="4" borderId="37" xfId="0" applyNumberFormat="1" applyFont="1" applyFill="1" applyBorder="1" applyAlignment="1">
      <alignment horizontal="center" vertical="center" wrapText="1"/>
    </xf>
    <xf numFmtId="177" fontId="6" fillId="0" borderId="52" xfId="1" applyNumberFormat="1" applyFont="1" applyFill="1" applyBorder="1" applyAlignment="1">
      <alignment horizontal="center" vertical="center"/>
    </xf>
    <xf numFmtId="177" fontId="6" fillId="0" borderId="37" xfId="1" applyNumberFormat="1" applyFont="1" applyBorder="1" applyAlignment="1">
      <alignment horizontal="center" vertical="center"/>
    </xf>
    <xf numFmtId="177" fontId="6" fillId="0" borderId="37" xfId="1" applyNumberFormat="1" applyFont="1" applyBorder="1">
      <alignment vertical="center"/>
    </xf>
    <xf numFmtId="177" fontId="6" fillId="0" borderId="44" xfId="1" applyNumberFormat="1" applyFont="1" applyBorder="1" applyAlignment="1">
      <alignment vertical="center"/>
    </xf>
    <xf numFmtId="3" fontId="15" fillId="0" borderId="54" xfId="0" applyNumberFormat="1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6" fillId="0" borderId="58" xfId="0" applyFont="1" applyBorder="1" applyAlignment="1">
      <alignment horizontal="center" vertical="center"/>
    </xf>
    <xf numFmtId="0" fontId="4" fillId="2" borderId="59" xfId="0" applyFont="1" applyFill="1" applyBorder="1" applyAlignment="1">
      <alignment horizontal="center" vertical="center" wrapText="1"/>
    </xf>
    <xf numFmtId="3" fontId="4" fillId="2" borderId="28" xfId="0" applyNumberFormat="1" applyFont="1" applyFill="1" applyBorder="1" applyAlignment="1">
      <alignment vertical="center" wrapText="1"/>
    </xf>
    <xf numFmtId="0" fontId="4" fillId="2" borderId="47" xfId="0" applyFont="1" applyFill="1" applyBorder="1" applyAlignment="1">
      <alignment vertical="center" wrapText="1"/>
    </xf>
    <xf numFmtId="3" fontId="4" fillId="2" borderId="47" xfId="0" applyNumberFormat="1" applyFont="1" applyFill="1" applyBorder="1" applyAlignment="1">
      <alignment vertical="center" wrapText="1"/>
    </xf>
    <xf numFmtId="0" fontId="4" fillId="2" borderId="29" xfId="0" applyFont="1" applyFill="1" applyBorder="1" applyAlignment="1">
      <alignment vertical="center" wrapText="1"/>
    </xf>
    <xf numFmtId="41" fontId="4" fillId="0" borderId="30" xfId="1" applyFont="1" applyBorder="1" applyAlignment="1">
      <alignment horizontal="right" vertical="center" wrapText="1"/>
    </xf>
    <xf numFmtId="41" fontId="4" fillId="0" borderId="15" xfId="1" applyFont="1" applyBorder="1" applyAlignment="1">
      <alignment horizontal="right" vertical="center" wrapText="1"/>
    </xf>
    <xf numFmtId="0" fontId="15" fillId="0" borderId="54" xfId="0" applyFont="1" applyBorder="1" applyAlignment="1">
      <alignment horizontal="justify" vertical="center"/>
    </xf>
    <xf numFmtId="0" fontId="6" fillId="0" borderId="43" xfId="0" applyFont="1" applyBorder="1" applyAlignment="1">
      <alignment horizontal="center" vertical="center"/>
    </xf>
    <xf numFmtId="0" fontId="6" fillId="0" borderId="38" xfId="0" applyFont="1" applyBorder="1" applyAlignment="1">
      <alignment horizontal="center" vertical="center"/>
    </xf>
    <xf numFmtId="0" fontId="6" fillId="0" borderId="43" xfId="0" applyFont="1" applyBorder="1" applyAlignment="1">
      <alignment horizontal="center" vertical="center"/>
    </xf>
    <xf numFmtId="0" fontId="16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 vertical="center"/>
    </xf>
    <xf numFmtId="0" fontId="4" fillId="0" borderId="34" xfId="0" applyFont="1" applyBorder="1" applyAlignment="1">
      <alignment horizontal="center" vertical="center" wrapText="1"/>
    </xf>
    <xf numFmtId="0" fontId="4" fillId="0" borderId="46" xfId="0" applyFont="1" applyBorder="1" applyAlignment="1">
      <alignment horizontal="center" vertical="center" wrapText="1"/>
    </xf>
    <xf numFmtId="0" fontId="3" fillId="3" borderId="32" xfId="0" applyFont="1" applyFill="1" applyBorder="1" applyAlignment="1">
      <alignment horizontal="center" vertical="center"/>
    </xf>
    <xf numFmtId="0" fontId="3" fillId="3" borderId="33" xfId="0" applyFont="1" applyFill="1" applyBorder="1" applyAlignment="1">
      <alignment horizontal="center" vertical="center"/>
    </xf>
    <xf numFmtId="0" fontId="3" fillId="3" borderId="14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6" fillId="0" borderId="25" xfId="0" applyFont="1" applyBorder="1" applyAlignment="1">
      <alignment horizontal="center" vertical="center"/>
    </xf>
    <xf numFmtId="0" fontId="6" fillId="0" borderId="27" xfId="0" applyFont="1" applyBorder="1" applyAlignment="1">
      <alignment horizontal="center" vertical="center"/>
    </xf>
    <xf numFmtId="3" fontId="0" fillId="0" borderId="35" xfId="0" applyNumberFormat="1" applyBorder="1" applyAlignment="1">
      <alignment horizontal="center" vertical="center"/>
    </xf>
    <xf numFmtId="3" fontId="0" fillId="0" borderId="9" xfId="0" applyNumberFormat="1" applyBorder="1" applyAlignment="1">
      <alignment horizontal="center" vertical="center"/>
    </xf>
    <xf numFmtId="3" fontId="0" fillId="0" borderId="8" xfId="0" applyNumberFormat="1" applyBorder="1" applyAlignment="1">
      <alignment horizontal="center" vertical="center"/>
    </xf>
    <xf numFmtId="3" fontId="0" fillId="0" borderId="5" xfId="0" applyNumberFormat="1" applyBorder="1" applyAlignment="1">
      <alignment horizontal="center" vertical="center"/>
    </xf>
    <xf numFmtId="3" fontId="0" fillId="0" borderId="36" xfId="0" applyNumberFormat="1" applyBorder="1" applyAlignment="1">
      <alignment horizontal="center" vertical="center"/>
    </xf>
    <xf numFmtId="3" fontId="0" fillId="0" borderId="12" xfId="0" applyNumberForma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3" fontId="0" fillId="2" borderId="28" xfId="0" applyNumberFormat="1" applyFill="1" applyBorder="1" applyAlignment="1">
      <alignment horizontal="center" vertical="center"/>
    </xf>
    <xf numFmtId="3" fontId="0" fillId="2" borderId="29" xfId="0" applyNumberFormat="1" applyFill="1" applyBorder="1" applyAlignment="1">
      <alignment horizontal="center" vertical="center"/>
    </xf>
    <xf numFmtId="0" fontId="6" fillId="0" borderId="17" xfId="0" applyFont="1" applyBorder="1" applyAlignment="1">
      <alignment horizontal="center" vertical="center"/>
    </xf>
    <xf numFmtId="0" fontId="6" fillId="0" borderId="18" xfId="0" applyFont="1" applyBorder="1" applyAlignment="1">
      <alignment horizontal="center" vertical="center"/>
    </xf>
    <xf numFmtId="0" fontId="6" fillId="0" borderId="19" xfId="0" applyFont="1" applyBorder="1" applyAlignment="1">
      <alignment horizontal="center" vertical="center"/>
    </xf>
    <xf numFmtId="0" fontId="6" fillId="0" borderId="26" xfId="0" applyFont="1" applyBorder="1" applyAlignment="1">
      <alignment horizontal="center" vertical="center"/>
    </xf>
    <xf numFmtId="0" fontId="0" fillId="0" borderId="22" xfId="0" applyBorder="1" applyAlignment="1">
      <alignment horizontal="center" vertical="center" wrapText="1"/>
    </xf>
    <xf numFmtId="0" fontId="0" fillId="0" borderId="23" xfId="0" applyBorder="1" applyAlignment="1">
      <alignment horizontal="center" vertical="center"/>
    </xf>
    <xf numFmtId="0" fontId="0" fillId="0" borderId="34" xfId="0" applyBorder="1" applyAlignment="1">
      <alignment horizontal="left" vertical="center" wrapText="1"/>
    </xf>
    <xf numFmtId="0" fontId="0" fillId="0" borderId="10" xfId="0" applyBorder="1" applyAlignment="1">
      <alignment horizontal="left" vertical="center" wrapText="1"/>
    </xf>
    <xf numFmtId="0" fontId="0" fillId="0" borderId="11" xfId="0" applyBorder="1" applyAlignment="1">
      <alignment horizontal="left" vertical="center" wrapText="1"/>
    </xf>
    <xf numFmtId="0" fontId="0" fillId="0" borderId="48" xfId="0" applyBorder="1" applyAlignment="1">
      <alignment horizontal="center" vertical="center"/>
    </xf>
    <xf numFmtId="0" fontId="0" fillId="0" borderId="49" xfId="0" applyBorder="1" applyAlignment="1">
      <alignment horizontal="center" vertical="center"/>
    </xf>
    <xf numFmtId="176" fontId="5" fillId="0" borderId="28" xfId="0" applyNumberFormat="1" applyFont="1" applyBorder="1" applyAlignment="1">
      <alignment horizontal="center" vertical="center"/>
    </xf>
    <xf numFmtId="176" fontId="5" fillId="0" borderId="47" xfId="0" applyNumberFormat="1" applyFont="1" applyBorder="1" applyAlignment="1">
      <alignment horizontal="center" vertical="center"/>
    </xf>
    <xf numFmtId="176" fontId="5" fillId="0" borderId="29" xfId="0" applyNumberFormat="1" applyFont="1" applyBorder="1" applyAlignment="1">
      <alignment horizontal="center" vertical="center"/>
    </xf>
    <xf numFmtId="0" fontId="6" fillId="0" borderId="21" xfId="0" applyFont="1" applyBorder="1" applyAlignment="1">
      <alignment horizontal="center" vertical="center"/>
    </xf>
    <xf numFmtId="0" fontId="4" fillId="0" borderId="25" xfId="0" applyFont="1" applyBorder="1" applyAlignment="1">
      <alignment horizontal="center" vertical="center" wrapText="1"/>
    </xf>
    <xf numFmtId="0" fontId="4" fillId="0" borderId="26" xfId="0" applyFont="1" applyBorder="1" applyAlignment="1">
      <alignment horizontal="center" vertical="center" wrapText="1"/>
    </xf>
    <xf numFmtId="0" fontId="6" fillId="0" borderId="60" xfId="0" applyFont="1" applyBorder="1" applyAlignment="1">
      <alignment horizontal="center" vertical="center"/>
    </xf>
    <xf numFmtId="0" fontId="6" fillId="0" borderId="61" xfId="0" applyFont="1" applyBorder="1" applyAlignment="1">
      <alignment horizontal="center" vertical="center"/>
    </xf>
    <xf numFmtId="0" fontId="17" fillId="0" borderId="37" xfId="0" applyFont="1" applyBorder="1" applyAlignment="1">
      <alignment horizontal="center" vertical="center"/>
    </xf>
    <xf numFmtId="0" fontId="0" fillId="0" borderId="37" xfId="0" applyBorder="1" applyAlignment="1">
      <alignment horizontal="center" vertical="center"/>
    </xf>
    <xf numFmtId="0" fontId="0" fillId="0" borderId="37" xfId="0" applyBorder="1" applyAlignment="1">
      <alignment horizontal="center" vertical="center" wrapText="1"/>
    </xf>
    <xf numFmtId="3" fontId="0" fillId="0" borderId="37" xfId="0" applyNumberFormat="1" applyBorder="1" applyAlignment="1">
      <alignment horizontal="center" vertical="center"/>
    </xf>
    <xf numFmtId="0" fontId="4" fillId="0" borderId="37" xfId="0" applyFont="1" applyBorder="1" applyAlignment="1">
      <alignment horizontal="center" vertical="center" wrapText="1"/>
    </xf>
    <xf numFmtId="0" fontId="4" fillId="0" borderId="37" xfId="0" applyFont="1" applyBorder="1" applyAlignment="1">
      <alignment horizontal="center" vertical="center" wrapText="1"/>
    </xf>
    <xf numFmtId="0" fontId="17" fillId="0" borderId="38" xfId="0" applyFont="1" applyBorder="1" applyAlignment="1">
      <alignment horizontal="center" vertical="center"/>
    </xf>
    <xf numFmtId="0" fontId="17" fillId="0" borderId="39" xfId="0" applyFont="1" applyBorder="1" applyAlignment="1">
      <alignment horizontal="center" vertical="center"/>
    </xf>
    <xf numFmtId="0" fontId="17" fillId="0" borderId="40" xfId="0" applyFont="1" applyBorder="1" applyAlignment="1">
      <alignment horizontal="center" vertical="center"/>
    </xf>
    <xf numFmtId="0" fontId="17" fillId="0" borderId="41" xfId="0" applyFont="1" applyBorder="1" applyAlignment="1">
      <alignment horizontal="center" vertical="center"/>
    </xf>
    <xf numFmtId="0" fontId="17" fillId="0" borderId="42" xfId="0" applyFont="1" applyBorder="1" applyAlignment="1">
      <alignment horizontal="center" vertical="center"/>
    </xf>
    <xf numFmtId="0" fontId="0" fillId="0" borderId="42" xfId="0" applyBorder="1" applyAlignment="1">
      <alignment horizontal="center" vertical="center"/>
    </xf>
    <xf numFmtId="0" fontId="0" fillId="0" borderId="42" xfId="0" applyBorder="1" applyAlignment="1">
      <alignment horizontal="center" vertical="center" wrapText="1"/>
    </xf>
    <xf numFmtId="0" fontId="0" fillId="0" borderId="41" xfId="0" applyBorder="1" applyAlignment="1">
      <alignment horizontal="center" vertical="center"/>
    </xf>
    <xf numFmtId="3" fontId="0" fillId="0" borderId="42" xfId="0" applyNumberFormat="1" applyBorder="1" applyAlignment="1">
      <alignment horizontal="center" vertical="center"/>
    </xf>
    <xf numFmtId="0" fontId="3" fillId="3" borderId="41" xfId="0" applyFont="1" applyFill="1" applyBorder="1" applyAlignment="1">
      <alignment vertical="center"/>
    </xf>
    <xf numFmtId="0" fontId="4" fillId="0" borderId="42" xfId="0" applyFont="1" applyBorder="1" applyAlignment="1">
      <alignment horizontal="center" vertical="center" wrapText="1"/>
    </xf>
    <xf numFmtId="0" fontId="3" fillId="3" borderId="43" xfId="0" applyFont="1" applyFill="1" applyBorder="1" applyAlignment="1">
      <alignment vertical="center"/>
    </xf>
    <xf numFmtId="0" fontId="4" fillId="0" borderId="44" xfId="0" applyFont="1" applyBorder="1" applyAlignment="1">
      <alignment horizontal="center" vertical="center" wrapText="1"/>
    </xf>
    <xf numFmtId="0" fontId="4" fillId="0" borderId="44" xfId="0" applyFont="1" applyBorder="1" applyAlignment="1">
      <alignment horizontal="center" vertical="center" wrapText="1"/>
    </xf>
    <xf numFmtId="0" fontId="4" fillId="0" borderId="45" xfId="0" applyFont="1" applyBorder="1" applyAlignment="1">
      <alignment horizontal="center" vertical="center" wrapText="1"/>
    </xf>
    <xf numFmtId="0" fontId="6" fillId="5" borderId="41" xfId="0" applyFont="1" applyFill="1" applyBorder="1" applyAlignment="1">
      <alignment horizontal="center" vertical="center"/>
    </xf>
    <xf numFmtId="0" fontId="6" fillId="5" borderId="37" xfId="0" applyFont="1" applyFill="1" applyBorder="1" applyAlignment="1">
      <alignment horizontal="center" vertical="center"/>
    </xf>
    <xf numFmtId="0" fontId="6" fillId="5" borderId="37" xfId="0" applyFont="1" applyFill="1" applyBorder="1" applyAlignment="1">
      <alignment horizontal="center" vertical="center"/>
    </xf>
    <xf numFmtId="0" fontId="6" fillId="5" borderId="42" xfId="0" applyFont="1" applyFill="1" applyBorder="1" applyAlignment="1">
      <alignment horizontal="center" vertical="center"/>
    </xf>
    <xf numFmtId="0" fontId="6" fillId="5" borderId="41" xfId="0" applyFont="1" applyFill="1" applyBorder="1" applyAlignment="1">
      <alignment horizontal="center" vertical="center"/>
    </xf>
    <xf numFmtId="0" fontId="6" fillId="5" borderId="42" xfId="0" applyFont="1" applyFill="1" applyBorder="1" applyAlignment="1">
      <alignment horizontal="center" vertical="center"/>
    </xf>
    <xf numFmtId="0" fontId="0" fillId="3" borderId="62" xfId="0" applyFill="1" applyBorder="1" applyAlignment="1">
      <alignment horizontal="center" vertical="center"/>
    </xf>
    <xf numFmtId="0" fontId="0" fillId="3" borderId="10" xfId="0" applyFill="1" applyBorder="1" applyAlignment="1">
      <alignment horizontal="center" vertical="center"/>
    </xf>
    <xf numFmtId="0" fontId="0" fillId="3" borderId="11" xfId="0" applyFill="1" applyBorder="1" applyAlignment="1">
      <alignment horizontal="center" vertical="center"/>
    </xf>
    <xf numFmtId="0" fontId="3" fillId="3" borderId="0" xfId="0" applyFont="1" applyFill="1" applyBorder="1" applyAlignment="1">
      <alignment vertical="center"/>
    </xf>
    <xf numFmtId="0" fontId="4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6" fillId="2" borderId="41" xfId="0" applyFont="1" applyFill="1" applyBorder="1" applyAlignment="1">
      <alignment horizontal="center" vertical="center"/>
    </xf>
    <xf numFmtId="0" fontId="18" fillId="3" borderId="0" xfId="0" applyFont="1" applyFill="1" applyBorder="1" applyAlignment="1">
      <alignment horizontal="left" vertical="center" wrapText="1"/>
    </xf>
    <xf numFmtId="0" fontId="3" fillId="0" borderId="37" xfId="0" applyFont="1" applyBorder="1" applyAlignment="1">
      <alignment horizontal="center" vertical="center"/>
    </xf>
    <xf numFmtId="0" fontId="3" fillId="0" borderId="42" xfId="0" applyFont="1" applyBorder="1" applyAlignment="1">
      <alignment horizontal="center" vertical="center"/>
    </xf>
    <xf numFmtId="0" fontId="19" fillId="0" borderId="0" xfId="0" applyFont="1" applyBorder="1" applyAlignment="1">
      <alignment horizontal="right" vertical="center" wrapText="1"/>
    </xf>
    <xf numFmtId="0" fontId="15" fillId="0" borderId="63" xfId="0" applyFont="1" applyBorder="1" applyAlignment="1">
      <alignment horizontal="center" vertical="center" wrapText="1"/>
    </xf>
    <xf numFmtId="0" fontId="15" fillId="0" borderId="63" xfId="0" applyFont="1" applyBorder="1" applyAlignment="1">
      <alignment horizontal="justify" vertical="center" wrapText="1"/>
    </xf>
    <xf numFmtId="41" fontId="6" fillId="0" borderId="52" xfId="1" applyFont="1" applyFill="1" applyBorder="1" applyAlignment="1">
      <alignment horizontal="right" vertical="center"/>
    </xf>
    <xf numFmtId="41" fontId="11" fillId="0" borderId="52" xfId="1" applyFont="1" applyFill="1" applyBorder="1" applyAlignment="1">
      <alignment horizontal="right" vertical="center"/>
    </xf>
    <xf numFmtId="41" fontId="6" fillId="0" borderId="37" xfId="1" applyFont="1" applyBorder="1" applyAlignment="1">
      <alignment horizontal="right" vertical="center"/>
    </xf>
    <xf numFmtId="41" fontId="6" fillId="0" borderId="44" xfId="1" applyFont="1" applyBorder="1" applyAlignment="1">
      <alignment horizontal="right" vertical="center"/>
    </xf>
    <xf numFmtId="3" fontId="15" fillId="0" borderId="54" xfId="0" applyNumberFormat="1" applyFont="1" applyBorder="1" applyAlignment="1">
      <alignment horizontal="right" vertical="center" wrapText="1"/>
    </xf>
    <xf numFmtId="177" fontId="15" fillId="4" borderId="37" xfId="0" applyNumberFormat="1" applyFont="1" applyFill="1" applyBorder="1" applyAlignment="1">
      <alignment horizontal="right" vertical="center" wrapText="1"/>
    </xf>
    <xf numFmtId="177" fontId="6" fillId="0" borderId="52" xfId="1" applyNumberFormat="1" applyFont="1" applyFill="1" applyBorder="1" applyAlignment="1">
      <alignment horizontal="right" vertical="center"/>
    </xf>
    <xf numFmtId="177" fontId="6" fillId="0" borderId="37" xfId="1" applyNumberFormat="1" applyFont="1" applyBorder="1" applyAlignment="1">
      <alignment horizontal="right" vertical="center"/>
    </xf>
    <xf numFmtId="177" fontId="6" fillId="0" borderId="44" xfId="1" applyNumberFormat="1" applyFont="1" applyBorder="1" applyAlignment="1">
      <alignment horizontal="right" vertical="center"/>
    </xf>
    <xf numFmtId="0" fontId="6" fillId="0" borderId="37" xfId="0" applyFont="1" applyBorder="1" applyAlignment="1">
      <alignment horizontal="right" vertical="center"/>
    </xf>
    <xf numFmtId="3" fontId="0" fillId="2" borderId="37" xfId="0" applyNumberFormat="1" applyFill="1" applyBorder="1" applyAlignment="1">
      <alignment horizontal="right" vertical="center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619124</xdr:colOff>
      <xdr:row>1</xdr:row>
      <xdr:rowOff>76200</xdr:rowOff>
    </xdr:from>
    <xdr:to>
      <xdr:col>2</xdr:col>
      <xdr:colOff>662123</xdr:colOff>
      <xdr:row>2</xdr:row>
      <xdr:rowOff>161925</xdr:rowOff>
    </xdr:to>
    <xdr:pic>
      <xdr:nvPicPr>
        <xdr:cNvPr id="3" name="그림 2">
          <a:extLst>
            <a:ext uri="{FF2B5EF4-FFF2-40B4-BE49-F238E27FC236}">
              <a16:creationId xmlns:a16="http://schemas.microsoft.com/office/drawing/2014/main" id="{EAC1A67D-8F2A-4E9A-B7DA-6A1E205AE5B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4924" y="295275"/>
          <a:ext cx="1243149" cy="2952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3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B35F93-60D7-4828-BAC6-7084D2C3E273}">
  <sheetPr>
    <tabColor theme="7" tint="0.79998168889431442"/>
  </sheetPr>
  <dimension ref="A1:AY42"/>
  <sheetViews>
    <sheetView tabSelected="1" view="pageBreakPreview" zoomScale="85" zoomScaleNormal="70" zoomScaleSheetLayoutView="85" zoomScalePageLayoutView="40" workbookViewId="0">
      <selection activeCell="L3" sqref="L3"/>
    </sheetView>
  </sheetViews>
  <sheetFormatPr defaultRowHeight="16.5" x14ac:dyDescent="0.3"/>
  <cols>
    <col min="1" max="1" width="4.375" style="16" customWidth="1"/>
    <col min="2" max="6" width="15.75" customWidth="1"/>
    <col min="7" max="8" width="4.375" style="16" customWidth="1"/>
    <col min="9" max="9" width="9.125" style="16" bestFit="1" customWidth="1"/>
    <col min="10" max="10" width="11.75" style="16" customWidth="1"/>
    <col min="11" max="11" width="25.25" style="16" customWidth="1"/>
    <col min="12" max="12" width="24.625" style="16" customWidth="1"/>
    <col min="13" max="13" width="14.625" style="56" customWidth="1"/>
    <col min="14" max="14" width="11.625" style="16" customWidth="1"/>
    <col min="15" max="15" width="9.75" style="16" customWidth="1"/>
    <col min="16" max="17" width="4.375" style="16" customWidth="1"/>
    <col min="18" max="18" width="9.125" style="16" bestFit="1" customWidth="1"/>
    <col min="19" max="19" width="12.375" style="16" customWidth="1"/>
    <col min="20" max="21" width="24.625" style="16" customWidth="1"/>
    <col min="22" max="22" width="14.625" style="33" customWidth="1"/>
    <col min="23" max="23" width="11.625" style="16" customWidth="1"/>
    <col min="24" max="24" width="9.125" style="16" bestFit="1" customWidth="1"/>
    <col min="25" max="26" width="4.375" style="16" customWidth="1"/>
    <col min="27" max="27" width="9.125" style="16" bestFit="1" customWidth="1"/>
    <col min="28" max="28" width="11.625" style="16" customWidth="1"/>
    <col min="29" max="30" width="24.625" style="16" customWidth="1"/>
    <col min="31" max="31" width="14.625" style="33" customWidth="1"/>
    <col min="32" max="32" width="11.625" style="16" customWidth="1"/>
    <col min="33" max="33" width="9.125" style="16" bestFit="1" customWidth="1"/>
    <col min="34" max="34" width="4.375" style="16" customWidth="1"/>
    <col min="35" max="35" width="9" style="16"/>
    <col min="36" max="37" width="9.125" style="16" bestFit="1" customWidth="1"/>
    <col min="38" max="38" width="28.125" style="16" bestFit="1" customWidth="1"/>
    <col min="39" max="39" width="9" style="16"/>
    <col min="40" max="40" width="13.125" style="16" customWidth="1"/>
    <col min="41" max="41" width="9" style="16"/>
    <col min="42" max="42" width="9.125" style="16" bestFit="1" customWidth="1"/>
    <col min="43" max="44" width="9" style="16"/>
    <col min="45" max="45" width="9.125" style="16" bestFit="1" customWidth="1"/>
    <col min="46" max="46" width="9" style="16"/>
    <col min="47" max="47" width="22.25" style="16" bestFit="1" customWidth="1"/>
    <col min="48" max="48" width="9" style="16"/>
    <col min="49" max="49" width="13.625" style="16" bestFit="1" customWidth="1"/>
    <col min="50" max="50" width="11.25" style="16" bestFit="1" customWidth="1"/>
    <col min="51" max="16384" width="9" style="16"/>
  </cols>
  <sheetData>
    <row r="1" spans="2:51" ht="17.25" thickBot="1" x14ac:dyDescent="0.35">
      <c r="AN1" s="33"/>
      <c r="AW1" s="33"/>
    </row>
    <row r="2" spans="2:51" ht="31.5" customHeight="1" x14ac:dyDescent="0.3">
      <c r="B2" s="132" t="s">
        <v>68</v>
      </c>
      <c r="C2" s="133"/>
      <c r="D2" s="133"/>
      <c r="E2" s="133"/>
      <c r="F2" s="134"/>
      <c r="G2" s="28"/>
      <c r="H2" s="28"/>
      <c r="I2" s="78" t="s">
        <v>64</v>
      </c>
      <c r="J2" s="79"/>
      <c r="K2" s="79"/>
      <c r="L2" s="79"/>
      <c r="M2" s="79"/>
      <c r="N2" s="79"/>
      <c r="O2" s="79"/>
      <c r="R2" s="78" t="s">
        <v>65</v>
      </c>
      <c r="S2" s="79"/>
      <c r="T2" s="79"/>
      <c r="U2" s="79"/>
      <c r="V2" s="79"/>
      <c r="W2" s="79"/>
      <c r="X2" s="79"/>
      <c r="AA2" s="78" t="s">
        <v>66</v>
      </c>
      <c r="AB2" s="79"/>
      <c r="AC2" s="79"/>
      <c r="AD2" s="79"/>
      <c r="AE2" s="79"/>
      <c r="AF2" s="79"/>
      <c r="AG2" s="79"/>
      <c r="AJ2" s="78" t="s">
        <v>73</v>
      </c>
      <c r="AK2" s="79"/>
      <c r="AL2" s="79"/>
      <c r="AM2" s="79"/>
      <c r="AN2" s="79"/>
      <c r="AO2" s="79"/>
      <c r="AP2" s="79"/>
      <c r="AS2" s="78" t="s">
        <v>67</v>
      </c>
      <c r="AT2" s="79"/>
      <c r="AU2" s="79"/>
      <c r="AV2" s="79"/>
      <c r="AW2" s="79"/>
      <c r="AX2" s="79"/>
      <c r="AY2" s="79"/>
    </row>
    <row r="3" spans="2:51" ht="16.5" customHeight="1" x14ac:dyDescent="0.3">
      <c r="B3" s="135"/>
      <c r="C3" s="126"/>
      <c r="D3" s="126"/>
      <c r="E3" s="126"/>
      <c r="F3" s="136"/>
      <c r="AN3" s="33"/>
      <c r="AW3" s="33"/>
    </row>
    <row r="4" spans="2:51" ht="17.25" x14ac:dyDescent="0.3">
      <c r="B4" s="147" t="s">
        <v>0</v>
      </c>
      <c r="C4" s="127"/>
      <c r="D4" s="127"/>
      <c r="E4" s="127"/>
      <c r="F4" s="137"/>
      <c r="I4" s="15" t="s">
        <v>91</v>
      </c>
      <c r="J4" s="15"/>
      <c r="K4" s="15"/>
      <c r="M4" s="57"/>
      <c r="AN4" s="33"/>
      <c r="AW4" s="33"/>
    </row>
    <row r="5" spans="2:51" ht="17.25" thickBot="1" x14ac:dyDescent="0.35">
      <c r="B5" s="147" t="s">
        <v>1</v>
      </c>
      <c r="C5" s="127"/>
      <c r="D5" s="127"/>
      <c r="E5" s="127"/>
      <c r="F5" s="137"/>
      <c r="I5" s="16" t="s">
        <v>36</v>
      </c>
      <c r="R5" s="16" t="s">
        <v>37</v>
      </c>
      <c r="AA5" s="16" t="s">
        <v>38</v>
      </c>
      <c r="AJ5" s="16" t="s">
        <v>39</v>
      </c>
      <c r="AN5" s="33"/>
      <c r="AS5" s="16" t="s">
        <v>40</v>
      </c>
      <c r="AW5" s="33"/>
    </row>
    <row r="6" spans="2:51" x14ac:dyDescent="0.3">
      <c r="B6" s="147" t="s">
        <v>76</v>
      </c>
      <c r="C6" s="161" t="s">
        <v>77</v>
      </c>
      <c r="D6" s="161"/>
      <c r="E6" s="161"/>
      <c r="F6" s="162"/>
      <c r="I6" s="17" t="s">
        <v>30</v>
      </c>
      <c r="J6" s="21" t="s">
        <v>31</v>
      </c>
      <c r="K6" s="21" t="s">
        <v>9</v>
      </c>
      <c r="L6" s="53" t="s">
        <v>32</v>
      </c>
      <c r="M6" s="58" t="s">
        <v>35</v>
      </c>
      <c r="N6" s="53" t="s">
        <v>33</v>
      </c>
      <c r="O6" s="22" t="s">
        <v>34</v>
      </c>
      <c r="R6" s="17" t="s">
        <v>30</v>
      </c>
      <c r="S6" s="21" t="s">
        <v>31</v>
      </c>
      <c r="T6" s="21" t="s">
        <v>9</v>
      </c>
      <c r="U6" s="21" t="s">
        <v>32</v>
      </c>
      <c r="V6" s="26" t="s">
        <v>35</v>
      </c>
      <c r="W6" s="21" t="s">
        <v>33</v>
      </c>
      <c r="X6" s="22" t="s">
        <v>34</v>
      </c>
      <c r="AA6" s="17" t="s">
        <v>30</v>
      </c>
      <c r="AB6" s="21" t="s">
        <v>31</v>
      </c>
      <c r="AC6" s="21" t="s">
        <v>9</v>
      </c>
      <c r="AD6" s="21" t="s">
        <v>32</v>
      </c>
      <c r="AE6" s="26" t="s">
        <v>35</v>
      </c>
      <c r="AF6" s="21" t="s">
        <v>33</v>
      </c>
      <c r="AG6" s="22" t="s">
        <v>34</v>
      </c>
      <c r="AJ6" s="17" t="s">
        <v>30</v>
      </c>
      <c r="AK6" s="21" t="s">
        <v>31</v>
      </c>
      <c r="AL6" s="21" t="s">
        <v>9</v>
      </c>
      <c r="AM6" s="21" t="s">
        <v>32</v>
      </c>
      <c r="AN6" s="26" t="s">
        <v>35</v>
      </c>
      <c r="AO6" s="21" t="s">
        <v>33</v>
      </c>
      <c r="AP6" s="22" t="s">
        <v>34</v>
      </c>
      <c r="AS6" s="17" t="s">
        <v>30</v>
      </c>
      <c r="AT6" s="21" t="s">
        <v>31</v>
      </c>
      <c r="AU6" s="21" t="s">
        <v>9</v>
      </c>
      <c r="AV6" s="21" t="s">
        <v>32</v>
      </c>
      <c r="AW6" s="26" t="s">
        <v>35</v>
      </c>
      <c r="AX6" s="21" t="s">
        <v>33</v>
      </c>
      <c r="AY6" s="22" t="s">
        <v>34</v>
      </c>
    </row>
    <row r="7" spans="2:51" ht="27" x14ac:dyDescent="0.3">
      <c r="B7" s="147" t="s">
        <v>85</v>
      </c>
      <c r="C7" s="128" t="s">
        <v>84</v>
      </c>
      <c r="D7" s="128"/>
      <c r="E7" s="128"/>
      <c r="F7" s="138"/>
      <c r="I7" s="23" t="s">
        <v>44</v>
      </c>
      <c r="J7" s="24" t="s">
        <v>70</v>
      </c>
      <c r="K7" s="52" t="s">
        <v>71</v>
      </c>
      <c r="L7" s="54" t="s">
        <v>45</v>
      </c>
      <c r="M7" s="59" t="s">
        <v>46</v>
      </c>
      <c r="N7" s="54" t="s">
        <v>43</v>
      </c>
      <c r="O7" s="55"/>
      <c r="R7" s="23" t="s">
        <v>44</v>
      </c>
      <c r="S7" s="24" t="s">
        <v>70</v>
      </c>
      <c r="T7" s="34" t="s">
        <v>47</v>
      </c>
      <c r="U7" s="34" t="s">
        <v>48</v>
      </c>
      <c r="V7" s="64" t="s">
        <v>46</v>
      </c>
      <c r="W7" s="34" t="s">
        <v>49</v>
      </c>
      <c r="X7" s="50"/>
      <c r="AA7" s="23" t="s">
        <v>44</v>
      </c>
      <c r="AB7" s="24" t="s">
        <v>70</v>
      </c>
      <c r="AC7" s="34" t="s">
        <v>55</v>
      </c>
      <c r="AD7" s="51" t="s">
        <v>53</v>
      </c>
      <c r="AE7" s="64" t="s">
        <v>54</v>
      </c>
      <c r="AF7" s="34" t="s">
        <v>42</v>
      </c>
      <c r="AG7" s="34"/>
      <c r="AJ7" s="23" t="s">
        <v>44</v>
      </c>
      <c r="AK7" s="24" t="s">
        <v>70</v>
      </c>
      <c r="AL7" s="74" t="s">
        <v>56</v>
      </c>
      <c r="AM7" s="51" t="s">
        <v>59</v>
      </c>
      <c r="AN7" s="64" t="s">
        <v>51</v>
      </c>
      <c r="AO7" s="34" t="s">
        <v>43</v>
      </c>
      <c r="AP7" s="34"/>
      <c r="AS7" s="23" t="s">
        <v>44</v>
      </c>
      <c r="AT7" s="24" t="s">
        <v>70</v>
      </c>
      <c r="AU7" s="30" t="s">
        <v>60</v>
      </c>
      <c r="AV7" s="30" t="s">
        <v>61</v>
      </c>
      <c r="AW7" s="31" t="s">
        <v>54</v>
      </c>
      <c r="AX7" s="30" t="s">
        <v>43</v>
      </c>
      <c r="AY7" s="32"/>
    </row>
    <row r="8" spans="2:51" x14ac:dyDescent="0.3">
      <c r="B8" s="147" t="s">
        <v>85</v>
      </c>
      <c r="C8" s="148" t="s">
        <v>83</v>
      </c>
      <c r="D8" s="148" t="s">
        <v>75</v>
      </c>
      <c r="E8" s="149" t="s">
        <v>74</v>
      </c>
      <c r="F8" s="150"/>
      <c r="I8" s="23" t="s">
        <v>44</v>
      </c>
      <c r="J8" s="24" t="s">
        <v>70</v>
      </c>
      <c r="K8" s="52" t="s">
        <v>50</v>
      </c>
      <c r="L8" s="54" t="s">
        <v>45</v>
      </c>
      <c r="M8" s="59" t="s">
        <v>51</v>
      </c>
      <c r="N8" s="54" t="s">
        <v>42</v>
      </c>
      <c r="O8" s="55"/>
      <c r="R8" s="23" t="s">
        <v>44</v>
      </c>
      <c r="S8" s="24" t="s">
        <v>70</v>
      </c>
      <c r="T8" s="34" t="s">
        <v>52</v>
      </c>
      <c r="U8" s="34" t="s">
        <v>48</v>
      </c>
      <c r="V8" s="64" t="s">
        <v>51</v>
      </c>
      <c r="W8" s="34" t="s">
        <v>42</v>
      </c>
      <c r="X8" s="50"/>
      <c r="AA8" s="23"/>
      <c r="AB8" s="34"/>
      <c r="AC8" s="34"/>
      <c r="AD8" s="51"/>
      <c r="AE8" s="64"/>
      <c r="AF8" s="34"/>
      <c r="AG8" s="34"/>
      <c r="AJ8" s="23" t="s">
        <v>44</v>
      </c>
      <c r="AK8" s="24" t="s">
        <v>70</v>
      </c>
      <c r="AL8" s="50" t="s">
        <v>57</v>
      </c>
      <c r="AM8" s="51" t="s">
        <v>58</v>
      </c>
      <c r="AN8" s="64" t="s">
        <v>51</v>
      </c>
      <c r="AO8" s="34" t="s">
        <v>42</v>
      </c>
      <c r="AP8" s="34"/>
      <c r="AS8" s="23" t="s">
        <v>44</v>
      </c>
      <c r="AT8" s="24" t="s">
        <v>70</v>
      </c>
      <c r="AU8" s="30" t="s">
        <v>62</v>
      </c>
      <c r="AV8" s="30"/>
      <c r="AW8" s="31" t="s">
        <v>54</v>
      </c>
      <c r="AX8" s="30" t="s">
        <v>42</v>
      </c>
      <c r="AY8" s="32"/>
    </row>
    <row r="9" spans="2:51" x14ac:dyDescent="0.3">
      <c r="B9" s="139" t="s">
        <v>2</v>
      </c>
      <c r="C9" s="175">
        <f>COUNT('정산보고서 세부내역'!G7:G40)</f>
        <v>0</v>
      </c>
      <c r="D9" s="175">
        <f>SUM('정산보고서 세부내역'!H7:H40)</f>
        <v>0</v>
      </c>
      <c r="E9" s="129">
        <f>SUM(D15)</f>
        <v>0</v>
      </c>
      <c r="F9" s="140"/>
      <c r="I9" s="23"/>
      <c r="J9" s="24"/>
      <c r="K9" s="52"/>
      <c r="L9" s="54"/>
      <c r="M9" s="59"/>
      <c r="N9" s="54"/>
      <c r="O9" s="55"/>
      <c r="R9" s="23"/>
      <c r="S9" s="34"/>
      <c r="T9" s="34"/>
      <c r="U9" s="34"/>
      <c r="V9" s="64"/>
      <c r="W9" s="34"/>
      <c r="X9" s="50"/>
      <c r="AA9" s="23"/>
      <c r="AB9" s="34"/>
      <c r="AC9" s="34"/>
      <c r="AD9" s="51"/>
      <c r="AE9" s="64"/>
      <c r="AF9" s="34"/>
      <c r="AG9" s="34"/>
      <c r="AJ9" s="23"/>
      <c r="AK9" s="24"/>
      <c r="AL9" s="24"/>
      <c r="AM9" s="24"/>
      <c r="AN9" s="27"/>
      <c r="AO9" s="24"/>
      <c r="AP9" s="25"/>
      <c r="AS9" s="23"/>
      <c r="AT9" s="30"/>
      <c r="AU9" s="30"/>
      <c r="AV9" s="30"/>
      <c r="AW9" s="31"/>
      <c r="AX9" s="30"/>
      <c r="AY9" s="32"/>
    </row>
    <row r="10" spans="2:51" x14ac:dyDescent="0.3">
      <c r="B10" s="139" t="s">
        <v>3</v>
      </c>
      <c r="C10" s="175">
        <f>COUNT('정산보고서 세부내역'!P7:P40)</f>
        <v>0</v>
      </c>
      <c r="D10" s="175">
        <f>SUM('정산보고서 세부내역'!Q7:Q40)</f>
        <v>0</v>
      </c>
      <c r="E10" s="129"/>
      <c r="F10" s="140"/>
      <c r="I10" s="23"/>
      <c r="J10" s="24"/>
      <c r="K10" s="52"/>
      <c r="L10" s="54"/>
      <c r="M10" s="59"/>
      <c r="N10" s="54"/>
      <c r="O10" s="55"/>
      <c r="R10" s="23"/>
      <c r="S10" s="34"/>
      <c r="T10" s="34"/>
      <c r="U10" s="34"/>
      <c r="V10" s="64"/>
      <c r="W10" s="34"/>
      <c r="X10" s="50"/>
      <c r="AA10" s="23"/>
      <c r="AB10" s="34"/>
      <c r="AC10" s="34"/>
      <c r="AD10" s="51"/>
      <c r="AE10" s="64"/>
      <c r="AF10" s="34"/>
      <c r="AG10" s="34"/>
      <c r="AJ10" s="23"/>
      <c r="AK10" s="24"/>
      <c r="AL10" s="24"/>
      <c r="AM10" s="24"/>
      <c r="AN10" s="27"/>
      <c r="AO10" s="24"/>
      <c r="AP10" s="25"/>
      <c r="AS10" s="23"/>
      <c r="AT10" s="30"/>
      <c r="AU10" s="30"/>
      <c r="AV10" s="30"/>
      <c r="AW10" s="31"/>
      <c r="AX10" s="30"/>
      <c r="AY10" s="32"/>
    </row>
    <row r="11" spans="2:51" x14ac:dyDescent="0.3">
      <c r="B11" s="139" t="s">
        <v>4</v>
      </c>
      <c r="C11" s="175">
        <f>COUNT('정산보고서 세부내역'!Y7:Y40)</f>
        <v>0</v>
      </c>
      <c r="D11" s="175">
        <f>SUM('정산보고서 세부내역'!Z7:Z40)</f>
        <v>0</v>
      </c>
      <c r="E11" s="129"/>
      <c r="F11" s="140"/>
      <c r="I11" s="23"/>
      <c r="J11" s="24"/>
      <c r="K11" s="52"/>
      <c r="L11" s="54"/>
      <c r="M11" s="59"/>
      <c r="N11" s="54"/>
      <c r="O11" s="55"/>
      <c r="R11" s="23"/>
      <c r="S11" s="34"/>
      <c r="T11" s="34"/>
      <c r="U11" s="34"/>
      <c r="V11" s="64"/>
      <c r="W11" s="34"/>
      <c r="X11" s="50"/>
      <c r="AA11" s="23"/>
      <c r="AB11" s="34"/>
      <c r="AC11" s="34"/>
      <c r="AD11" s="51"/>
      <c r="AE11" s="64"/>
      <c r="AF11" s="34"/>
      <c r="AG11" s="34"/>
      <c r="AJ11" s="23"/>
      <c r="AK11" s="24"/>
      <c r="AL11" s="24"/>
      <c r="AM11" s="24"/>
      <c r="AN11" s="27"/>
      <c r="AO11" s="24"/>
      <c r="AP11" s="25"/>
      <c r="AS11" s="23"/>
      <c r="AT11" s="30"/>
      <c r="AU11" s="30"/>
      <c r="AV11" s="30"/>
      <c r="AW11" s="31"/>
      <c r="AX11" s="30"/>
      <c r="AY11" s="32"/>
    </row>
    <row r="12" spans="2:51" x14ac:dyDescent="0.3">
      <c r="B12" s="139" t="s">
        <v>6</v>
      </c>
      <c r="C12" s="175">
        <f>COUNT('정산보고서 세부내역'!AH7:AH40)</f>
        <v>0</v>
      </c>
      <c r="D12" s="175">
        <f>SUM('정산보고서 세부내역'!AI7:AI40)</f>
        <v>0</v>
      </c>
      <c r="E12" s="129"/>
      <c r="F12" s="140"/>
      <c r="I12" s="23"/>
      <c r="J12" s="24"/>
      <c r="K12" s="52"/>
      <c r="L12" s="54"/>
      <c r="M12" s="59"/>
      <c r="N12" s="54"/>
      <c r="O12" s="55"/>
      <c r="R12" s="23"/>
      <c r="S12" s="34"/>
      <c r="T12" s="34"/>
      <c r="U12" s="34"/>
      <c r="V12" s="64"/>
      <c r="W12" s="34"/>
      <c r="X12" s="50"/>
      <c r="AA12" s="23"/>
      <c r="AB12" s="34"/>
      <c r="AC12" s="34"/>
      <c r="AD12" s="51"/>
      <c r="AE12" s="64"/>
      <c r="AF12" s="34"/>
      <c r="AG12" s="34"/>
      <c r="AJ12" s="23"/>
      <c r="AK12" s="24"/>
      <c r="AL12" s="24"/>
      <c r="AM12" s="24"/>
      <c r="AN12" s="27"/>
      <c r="AO12" s="24"/>
      <c r="AP12" s="25"/>
      <c r="AS12" s="23"/>
      <c r="AT12" s="30"/>
      <c r="AU12" s="30"/>
      <c r="AV12" s="30"/>
      <c r="AW12" s="31"/>
      <c r="AX12" s="30"/>
      <c r="AY12" s="32"/>
    </row>
    <row r="13" spans="2:51" x14ac:dyDescent="0.3">
      <c r="B13" s="139" t="s">
        <v>72</v>
      </c>
      <c r="C13" s="175">
        <f>COUNT('정산보고서 세부내역'!AH7:AH40)</f>
        <v>0</v>
      </c>
      <c r="D13" s="175">
        <f>SUM('정산보고서 세부내역'!AI7:AI40)</f>
        <v>0</v>
      </c>
      <c r="E13" s="129"/>
      <c r="F13" s="140"/>
      <c r="I13" s="23"/>
      <c r="J13" s="24"/>
      <c r="K13" s="52"/>
      <c r="L13" s="54"/>
      <c r="M13" s="59"/>
      <c r="N13" s="54"/>
      <c r="O13" s="55"/>
      <c r="R13" s="23"/>
      <c r="S13" s="34"/>
      <c r="T13" s="34"/>
      <c r="U13" s="34"/>
      <c r="V13" s="64"/>
      <c r="W13" s="34"/>
      <c r="X13" s="50"/>
      <c r="AA13" s="23"/>
      <c r="AB13" s="34"/>
      <c r="AC13" s="34"/>
      <c r="AD13" s="51"/>
      <c r="AE13" s="64"/>
      <c r="AF13" s="34"/>
      <c r="AG13" s="34"/>
      <c r="AJ13" s="23"/>
      <c r="AK13" s="24"/>
      <c r="AL13" s="24"/>
      <c r="AM13" s="24"/>
      <c r="AN13" s="27"/>
      <c r="AO13" s="24"/>
      <c r="AP13" s="25"/>
      <c r="AS13" s="23"/>
      <c r="AT13" s="30"/>
      <c r="AU13" s="30"/>
      <c r="AV13" s="30"/>
      <c r="AW13" s="31"/>
      <c r="AX13" s="30"/>
      <c r="AY13" s="32"/>
    </row>
    <row r="14" spans="2:51" x14ac:dyDescent="0.3">
      <c r="B14" s="139" t="s">
        <v>7</v>
      </c>
      <c r="C14" s="175">
        <f>COUNT('정산보고서 세부내역'!AQ7:AQ40)</f>
        <v>0</v>
      </c>
      <c r="D14" s="175">
        <f>SUM('정산보고서 세부내역'!AR7:AR40)</f>
        <v>0</v>
      </c>
      <c r="E14" s="129"/>
      <c r="F14" s="140"/>
      <c r="I14" s="23"/>
      <c r="J14" s="24"/>
      <c r="K14" s="52"/>
      <c r="L14" s="54"/>
      <c r="M14" s="59"/>
      <c r="N14" s="54"/>
      <c r="O14" s="55"/>
      <c r="R14" s="23"/>
      <c r="S14" s="34"/>
      <c r="T14" s="34"/>
      <c r="U14" s="34"/>
      <c r="V14" s="64"/>
      <c r="W14" s="34"/>
      <c r="X14" s="50"/>
      <c r="AA14" s="23"/>
      <c r="AB14" s="24"/>
      <c r="AC14" s="24"/>
      <c r="AD14" s="24"/>
      <c r="AE14" s="27"/>
      <c r="AF14" s="24"/>
      <c r="AG14" s="25"/>
      <c r="AJ14" s="23"/>
      <c r="AK14" s="24"/>
      <c r="AL14" s="24"/>
      <c r="AM14" s="24"/>
      <c r="AN14" s="27"/>
      <c r="AO14" s="24"/>
      <c r="AP14" s="25"/>
      <c r="AS14" s="23"/>
      <c r="AT14" s="30"/>
      <c r="AU14" s="30"/>
      <c r="AV14" s="30"/>
      <c r="AW14" s="31"/>
      <c r="AX14" s="30"/>
      <c r="AY14" s="32"/>
    </row>
    <row r="15" spans="2:51" x14ac:dyDescent="0.3">
      <c r="B15" s="159" t="s">
        <v>10</v>
      </c>
      <c r="C15" s="176">
        <f>SUM(C9:C14)</f>
        <v>0</v>
      </c>
      <c r="D15" s="176">
        <f>SUM(D9:D14)</f>
        <v>0</v>
      </c>
      <c r="E15" s="129"/>
      <c r="F15" s="140"/>
      <c r="I15" s="23"/>
      <c r="J15" s="24"/>
      <c r="K15" s="52"/>
      <c r="L15" s="54"/>
      <c r="M15" s="59"/>
      <c r="N15" s="54"/>
      <c r="O15" s="55"/>
      <c r="R15" s="23"/>
      <c r="S15" s="34"/>
      <c r="T15" s="34"/>
      <c r="U15" s="34"/>
      <c r="V15" s="64"/>
      <c r="W15" s="34"/>
      <c r="X15" s="50"/>
      <c r="AA15" s="23"/>
      <c r="AB15" s="24"/>
      <c r="AC15" s="24"/>
      <c r="AD15" s="24"/>
      <c r="AE15" s="27"/>
      <c r="AF15" s="24"/>
      <c r="AG15" s="25"/>
      <c r="AJ15" s="23"/>
      <c r="AK15" s="24"/>
      <c r="AL15" s="24"/>
      <c r="AM15" s="24"/>
      <c r="AN15" s="27"/>
      <c r="AO15" s="24"/>
      <c r="AP15" s="25"/>
      <c r="AS15" s="23"/>
      <c r="AT15" s="30"/>
      <c r="AU15" s="30"/>
      <c r="AV15" s="30"/>
      <c r="AW15" s="31"/>
      <c r="AX15" s="30"/>
      <c r="AY15" s="32"/>
    </row>
    <row r="16" spans="2:51" x14ac:dyDescent="0.3">
      <c r="B16" s="153"/>
      <c r="C16" s="154"/>
      <c r="D16" s="154"/>
      <c r="E16" s="154"/>
      <c r="F16" s="155"/>
      <c r="I16" s="23"/>
      <c r="J16" s="24"/>
      <c r="K16" s="52"/>
      <c r="L16" s="54"/>
      <c r="M16" s="59"/>
      <c r="N16" s="54"/>
      <c r="O16" s="55"/>
      <c r="R16" s="23"/>
      <c r="S16" s="34"/>
      <c r="T16" s="34"/>
      <c r="U16" s="34"/>
      <c r="V16" s="64"/>
      <c r="W16" s="34"/>
      <c r="X16" s="50"/>
      <c r="AA16" s="23"/>
      <c r="AB16" s="24"/>
      <c r="AC16" s="24"/>
      <c r="AD16" s="24"/>
      <c r="AE16" s="27"/>
      <c r="AF16" s="24"/>
      <c r="AG16" s="25"/>
      <c r="AJ16" s="23"/>
      <c r="AK16" s="24"/>
      <c r="AL16" s="24"/>
      <c r="AM16" s="24"/>
      <c r="AN16" s="27"/>
      <c r="AO16" s="24"/>
      <c r="AP16" s="25"/>
      <c r="AS16" s="23"/>
      <c r="AT16" s="30"/>
      <c r="AU16" s="30"/>
      <c r="AV16" s="30"/>
      <c r="AW16" s="31"/>
      <c r="AX16" s="30"/>
      <c r="AY16" s="32"/>
    </row>
    <row r="17" spans="1:51" x14ac:dyDescent="0.3">
      <c r="A17" s="29"/>
      <c r="B17" s="151" t="s">
        <v>82</v>
      </c>
      <c r="C17" s="149"/>
      <c r="D17" s="149"/>
      <c r="E17" s="149"/>
      <c r="F17" s="150"/>
      <c r="G17" s="29"/>
      <c r="H17" s="29"/>
      <c r="I17" s="23"/>
      <c r="J17" s="24"/>
      <c r="K17" s="52"/>
      <c r="L17" s="54"/>
      <c r="M17" s="59"/>
      <c r="N17" s="54"/>
      <c r="O17" s="55"/>
      <c r="P17" s="29"/>
      <c r="Q17" s="29"/>
      <c r="R17" s="23"/>
      <c r="S17" s="34"/>
      <c r="T17" s="34"/>
      <c r="U17" s="34"/>
      <c r="V17" s="64"/>
      <c r="W17" s="34"/>
      <c r="X17" s="50"/>
      <c r="AA17" s="23"/>
      <c r="AB17" s="24"/>
      <c r="AC17" s="24"/>
      <c r="AD17" s="24"/>
      <c r="AE17" s="27"/>
      <c r="AF17" s="24"/>
      <c r="AG17" s="25"/>
      <c r="AJ17" s="23"/>
      <c r="AK17" s="24"/>
      <c r="AL17" s="24"/>
      <c r="AM17" s="24"/>
      <c r="AN17" s="27"/>
      <c r="AO17" s="24"/>
      <c r="AP17" s="25"/>
      <c r="AS17" s="23"/>
      <c r="AT17" s="30"/>
      <c r="AU17" s="30"/>
      <c r="AV17" s="30"/>
      <c r="AW17" s="31"/>
      <c r="AX17" s="30"/>
      <c r="AY17" s="32"/>
    </row>
    <row r="18" spans="1:51" x14ac:dyDescent="0.3">
      <c r="A18" s="29"/>
      <c r="B18" s="147" t="s">
        <v>80</v>
      </c>
      <c r="C18" s="148" t="s">
        <v>29</v>
      </c>
      <c r="D18" s="149" t="s">
        <v>28</v>
      </c>
      <c r="E18" s="149"/>
      <c r="F18" s="152" t="s">
        <v>78</v>
      </c>
      <c r="G18" s="29"/>
      <c r="H18" s="29"/>
      <c r="I18" s="23"/>
      <c r="J18" s="24"/>
      <c r="K18" s="52"/>
      <c r="L18" s="54"/>
      <c r="M18" s="59"/>
      <c r="N18" s="54"/>
      <c r="O18" s="55"/>
      <c r="P18" s="29"/>
      <c r="Q18" s="29"/>
      <c r="R18" s="23"/>
      <c r="S18" s="34"/>
      <c r="T18" s="34"/>
      <c r="U18" s="34"/>
      <c r="V18" s="64"/>
      <c r="W18" s="34"/>
      <c r="X18" s="50"/>
      <c r="AA18" s="23"/>
      <c r="AB18" s="24"/>
      <c r="AC18" s="24"/>
      <c r="AD18" s="24"/>
      <c r="AE18" s="27"/>
      <c r="AF18" s="24"/>
      <c r="AG18" s="25"/>
      <c r="AJ18" s="23"/>
      <c r="AK18" s="24"/>
      <c r="AL18" s="24"/>
      <c r="AM18" s="24"/>
      <c r="AN18" s="27"/>
      <c r="AO18" s="24"/>
      <c r="AP18" s="25"/>
      <c r="AS18" s="23"/>
      <c r="AT18" s="24"/>
      <c r="AU18" s="24"/>
      <c r="AV18" s="24"/>
      <c r="AW18" s="27"/>
      <c r="AX18" s="24"/>
      <c r="AY18" s="25"/>
    </row>
    <row r="19" spans="1:51" x14ac:dyDescent="0.3">
      <c r="A19" s="29"/>
      <c r="B19" s="141"/>
      <c r="C19" s="130"/>
      <c r="D19" s="131"/>
      <c r="E19" s="131"/>
      <c r="F19" s="142"/>
      <c r="G19" s="29"/>
      <c r="H19" s="29"/>
      <c r="I19" s="23"/>
      <c r="J19" s="24"/>
      <c r="K19" s="52"/>
      <c r="L19" s="54"/>
      <c r="M19" s="59"/>
      <c r="N19" s="54"/>
      <c r="O19" s="55"/>
      <c r="P19" s="29"/>
      <c r="Q19" s="29"/>
      <c r="R19" s="23"/>
      <c r="S19" s="34"/>
      <c r="T19" s="34"/>
      <c r="U19" s="34"/>
      <c r="V19" s="64"/>
      <c r="W19" s="34"/>
      <c r="X19" s="50"/>
      <c r="AA19" s="23"/>
      <c r="AB19" s="24"/>
      <c r="AC19" s="24"/>
      <c r="AD19" s="24"/>
      <c r="AE19" s="27"/>
      <c r="AF19" s="24"/>
      <c r="AG19" s="25"/>
      <c r="AJ19" s="23"/>
      <c r="AK19" s="24"/>
      <c r="AL19" s="24"/>
      <c r="AM19" s="24"/>
      <c r="AN19" s="27"/>
      <c r="AO19" s="24"/>
      <c r="AP19" s="25"/>
      <c r="AS19" s="23"/>
      <c r="AT19" s="24"/>
      <c r="AU19" s="24"/>
      <c r="AV19" s="24"/>
      <c r="AW19" s="27"/>
      <c r="AX19" s="24"/>
      <c r="AY19" s="25"/>
    </row>
    <row r="20" spans="1:51" x14ac:dyDescent="0.3">
      <c r="A20" s="29"/>
      <c r="B20" s="141"/>
      <c r="C20" s="130"/>
      <c r="D20" s="131"/>
      <c r="E20" s="131"/>
      <c r="F20" s="142"/>
      <c r="G20" s="29"/>
      <c r="H20" s="29"/>
      <c r="I20" s="23"/>
      <c r="J20" s="24"/>
      <c r="K20" s="52"/>
      <c r="L20" s="54"/>
      <c r="M20" s="59"/>
      <c r="N20" s="54"/>
      <c r="O20" s="55"/>
      <c r="P20" s="29"/>
      <c r="Q20" s="29"/>
      <c r="R20" s="23"/>
      <c r="S20" s="34"/>
      <c r="T20" s="34"/>
      <c r="U20" s="34"/>
      <c r="V20" s="64"/>
      <c r="W20" s="34"/>
      <c r="X20" s="50"/>
      <c r="AA20" s="23"/>
      <c r="AB20" s="24"/>
      <c r="AC20" s="24"/>
      <c r="AD20" s="24"/>
      <c r="AE20" s="27"/>
      <c r="AF20" s="24"/>
      <c r="AG20" s="25"/>
      <c r="AJ20" s="23"/>
      <c r="AK20" s="24"/>
      <c r="AL20" s="24"/>
      <c r="AM20" s="24"/>
      <c r="AN20" s="27"/>
      <c r="AO20" s="24"/>
      <c r="AP20" s="25"/>
      <c r="AS20" s="23"/>
      <c r="AT20" s="24"/>
      <c r="AU20" s="24"/>
      <c r="AV20" s="24"/>
      <c r="AW20" s="27"/>
      <c r="AX20" s="24"/>
      <c r="AY20" s="25"/>
    </row>
    <row r="21" spans="1:51" x14ac:dyDescent="0.3">
      <c r="A21" s="29"/>
      <c r="B21" s="141"/>
      <c r="C21" s="130"/>
      <c r="D21" s="131"/>
      <c r="E21" s="131"/>
      <c r="F21" s="142"/>
      <c r="G21" s="29"/>
      <c r="H21" s="29"/>
      <c r="I21" s="23"/>
      <c r="J21" s="24"/>
      <c r="K21" s="52"/>
      <c r="L21" s="54"/>
      <c r="M21" s="59"/>
      <c r="N21" s="54"/>
      <c r="O21" s="55"/>
      <c r="P21" s="29"/>
      <c r="Q21" s="29"/>
      <c r="R21" s="23"/>
      <c r="S21" s="34"/>
      <c r="T21" s="34"/>
      <c r="U21" s="34"/>
      <c r="V21" s="64"/>
      <c r="W21" s="34"/>
      <c r="X21" s="50"/>
      <c r="AA21" s="23"/>
      <c r="AB21" s="24"/>
      <c r="AC21" s="24"/>
      <c r="AD21" s="24"/>
      <c r="AE21" s="27"/>
      <c r="AF21" s="24"/>
      <c r="AG21" s="25"/>
      <c r="AJ21" s="23"/>
      <c r="AK21" s="24"/>
      <c r="AL21" s="24"/>
      <c r="AM21" s="24"/>
      <c r="AN21" s="27"/>
      <c r="AO21" s="24"/>
      <c r="AP21" s="25"/>
      <c r="AS21" s="23"/>
      <c r="AT21" s="24"/>
      <c r="AU21" s="24"/>
      <c r="AV21" s="24"/>
      <c r="AW21" s="27"/>
      <c r="AX21" s="24"/>
      <c r="AY21" s="25"/>
    </row>
    <row r="22" spans="1:51" x14ac:dyDescent="0.3">
      <c r="A22" s="29"/>
      <c r="B22" s="141"/>
      <c r="C22" s="130"/>
      <c r="D22" s="131"/>
      <c r="E22" s="131"/>
      <c r="F22" s="142"/>
      <c r="G22" s="29"/>
      <c r="H22" s="29"/>
      <c r="I22" s="23"/>
      <c r="J22" s="24"/>
      <c r="K22" s="52"/>
      <c r="L22" s="54"/>
      <c r="M22" s="59"/>
      <c r="N22" s="54"/>
      <c r="O22" s="55"/>
      <c r="P22" s="29"/>
      <c r="Q22" s="29"/>
      <c r="R22" s="23"/>
      <c r="S22" s="34"/>
      <c r="T22" s="34"/>
      <c r="U22" s="34"/>
      <c r="V22" s="64"/>
      <c r="W22" s="34"/>
      <c r="X22" s="50"/>
      <c r="AA22" s="23"/>
      <c r="AB22" s="24"/>
      <c r="AC22" s="24"/>
      <c r="AD22" s="24"/>
      <c r="AE22" s="27"/>
      <c r="AF22" s="24"/>
      <c r="AG22" s="25"/>
      <c r="AJ22" s="23"/>
      <c r="AK22" s="24"/>
      <c r="AL22" s="24"/>
      <c r="AM22" s="24"/>
      <c r="AN22" s="27"/>
      <c r="AO22" s="24"/>
      <c r="AP22" s="25"/>
      <c r="AS22" s="23"/>
      <c r="AT22" s="24"/>
      <c r="AU22" s="24"/>
      <c r="AV22" s="24"/>
      <c r="AW22" s="27"/>
      <c r="AX22" s="24"/>
      <c r="AY22" s="25"/>
    </row>
    <row r="23" spans="1:51" x14ac:dyDescent="0.3">
      <c r="A23" s="29"/>
      <c r="B23" s="141"/>
      <c r="C23" s="130"/>
      <c r="D23" s="131"/>
      <c r="E23" s="131"/>
      <c r="F23" s="142"/>
      <c r="G23" s="29"/>
      <c r="H23" s="29"/>
      <c r="I23" s="23"/>
      <c r="J23" s="24"/>
      <c r="K23" s="52"/>
      <c r="L23" s="54"/>
      <c r="M23" s="59"/>
      <c r="N23" s="54"/>
      <c r="O23" s="55"/>
      <c r="P23" s="29"/>
      <c r="Q23" s="29"/>
      <c r="R23" s="23"/>
      <c r="S23" s="34"/>
      <c r="T23" s="34"/>
      <c r="U23" s="34"/>
      <c r="V23" s="64"/>
      <c r="W23" s="34"/>
      <c r="X23" s="50"/>
      <c r="AA23" s="23"/>
      <c r="AB23" s="24"/>
      <c r="AC23" s="24"/>
      <c r="AD23" s="24"/>
      <c r="AE23" s="27"/>
      <c r="AF23" s="24"/>
      <c r="AG23" s="25"/>
      <c r="AJ23" s="23"/>
      <c r="AK23" s="24"/>
      <c r="AL23" s="24"/>
      <c r="AM23" s="24"/>
      <c r="AN23" s="27"/>
      <c r="AO23" s="24"/>
      <c r="AP23" s="25"/>
      <c r="AS23" s="23"/>
      <c r="AT23" s="24"/>
      <c r="AU23" s="24"/>
      <c r="AV23" s="24"/>
      <c r="AW23" s="27"/>
      <c r="AX23" s="24"/>
      <c r="AY23" s="25"/>
    </row>
    <row r="24" spans="1:51" x14ac:dyDescent="0.3">
      <c r="B24" s="141"/>
      <c r="C24" s="130"/>
      <c r="D24" s="131"/>
      <c r="E24" s="131"/>
      <c r="F24" s="142"/>
      <c r="I24" s="23"/>
      <c r="J24" s="24"/>
      <c r="K24" s="24"/>
      <c r="L24" s="24"/>
      <c r="M24" s="60"/>
      <c r="N24" s="24"/>
      <c r="O24" s="25"/>
      <c r="R24" s="23"/>
      <c r="S24" s="34"/>
      <c r="T24" s="34"/>
      <c r="U24" s="34"/>
      <c r="V24" s="64"/>
      <c r="W24" s="34"/>
      <c r="X24" s="50"/>
      <c r="AA24" s="23"/>
      <c r="AB24" s="24"/>
      <c r="AC24" s="24"/>
      <c r="AD24" s="24"/>
      <c r="AE24" s="27"/>
      <c r="AF24" s="24"/>
      <c r="AG24" s="25"/>
      <c r="AJ24" s="23"/>
      <c r="AK24" s="24"/>
      <c r="AL24" s="24"/>
      <c r="AM24" s="24"/>
      <c r="AN24" s="27"/>
      <c r="AO24" s="24"/>
      <c r="AP24" s="25"/>
      <c r="AS24" s="23"/>
      <c r="AT24" s="24"/>
      <c r="AU24" s="24"/>
      <c r="AV24" s="24"/>
      <c r="AW24" s="27"/>
      <c r="AX24" s="24"/>
      <c r="AY24" s="25"/>
    </row>
    <row r="25" spans="1:51" x14ac:dyDescent="0.3">
      <c r="B25" s="141"/>
      <c r="C25" s="130"/>
      <c r="D25" s="131"/>
      <c r="E25" s="131"/>
      <c r="F25" s="142"/>
      <c r="I25" s="23"/>
      <c r="J25" s="24"/>
      <c r="K25" s="24"/>
      <c r="L25" s="24"/>
      <c r="M25" s="60"/>
      <c r="N25" s="24"/>
      <c r="O25" s="25"/>
      <c r="R25" s="23"/>
      <c r="S25" s="34"/>
      <c r="T25" s="34"/>
      <c r="U25" s="34"/>
      <c r="V25" s="64"/>
      <c r="W25" s="34"/>
      <c r="X25" s="50"/>
      <c r="AA25" s="23"/>
      <c r="AB25" s="24"/>
      <c r="AC25" s="24"/>
      <c r="AD25" s="24"/>
      <c r="AE25" s="27"/>
      <c r="AF25" s="24"/>
      <c r="AG25" s="25"/>
      <c r="AJ25" s="23"/>
      <c r="AK25" s="24"/>
      <c r="AL25" s="24"/>
      <c r="AM25" s="24"/>
      <c r="AN25" s="27"/>
      <c r="AO25" s="24"/>
      <c r="AP25" s="25"/>
      <c r="AS25" s="23"/>
      <c r="AT25" s="24"/>
      <c r="AU25" s="24"/>
      <c r="AV25" s="24"/>
      <c r="AW25" s="27"/>
      <c r="AX25" s="24"/>
      <c r="AY25" s="25"/>
    </row>
    <row r="26" spans="1:51" x14ac:dyDescent="0.3">
      <c r="B26" s="141"/>
      <c r="C26" s="130"/>
      <c r="D26" s="131"/>
      <c r="E26" s="131"/>
      <c r="F26" s="142"/>
      <c r="I26" s="23"/>
      <c r="J26" s="24"/>
      <c r="K26" s="24"/>
      <c r="L26" s="24"/>
      <c r="M26" s="60"/>
      <c r="N26" s="24"/>
      <c r="O26" s="25"/>
      <c r="R26" s="23"/>
      <c r="S26" s="34"/>
      <c r="T26" s="34"/>
      <c r="U26" s="34"/>
      <c r="V26" s="64"/>
      <c r="W26" s="34"/>
      <c r="X26" s="50"/>
      <c r="AA26" s="23"/>
      <c r="AB26" s="24"/>
      <c r="AC26" s="24"/>
      <c r="AD26" s="24"/>
      <c r="AE26" s="27"/>
      <c r="AF26" s="24"/>
      <c r="AG26" s="25"/>
      <c r="AJ26" s="23"/>
      <c r="AK26" s="24"/>
      <c r="AL26" s="24"/>
      <c r="AM26" s="24"/>
      <c r="AN26" s="27"/>
      <c r="AO26" s="24"/>
      <c r="AP26" s="25"/>
      <c r="AS26" s="23"/>
      <c r="AT26" s="24"/>
      <c r="AU26" s="24"/>
      <c r="AV26" s="24"/>
      <c r="AW26" s="27"/>
      <c r="AX26" s="24"/>
      <c r="AY26" s="25"/>
    </row>
    <row r="27" spans="1:51" x14ac:dyDescent="0.3">
      <c r="B27" s="151" t="s">
        <v>89</v>
      </c>
      <c r="C27" s="149"/>
      <c r="D27" s="149"/>
      <c r="E27" s="149"/>
      <c r="F27" s="150"/>
      <c r="I27" s="23"/>
      <c r="J27" s="24"/>
      <c r="K27" s="24"/>
      <c r="L27" s="24"/>
      <c r="M27" s="60"/>
      <c r="N27" s="24"/>
      <c r="O27" s="25"/>
      <c r="R27" s="23"/>
      <c r="S27" s="34"/>
      <c r="T27" s="34"/>
      <c r="U27" s="34"/>
      <c r="V27" s="64"/>
      <c r="W27" s="34"/>
      <c r="X27" s="50"/>
      <c r="AA27" s="23"/>
      <c r="AB27" s="24"/>
      <c r="AC27" s="24"/>
      <c r="AD27" s="24"/>
      <c r="AE27" s="27"/>
      <c r="AF27" s="24"/>
      <c r="AG27" s="25"/>
      <c r="AJ27" s="23"/>
      <c r="AK27" s="24"/>
      <c r="AL27" s="24"/>
      <c r="AM27" s="24"/>
      <c r="AN27" s="27"/>
      <c r="AO27" s="24"/>
      <c r="AP27" s="25"/>
      <c r="AS27" s="23"/>
      <c r="AT27" s="24"/>
      <c r="AU27" s="24"/>
      <c r="AV27" s="24"/>
      <c r="AW27" s="27"/>
      <c r="AX27" s="24"/>
      <c r="AY27" s="25"/>
    </row>
    <row r="28" spans="1:51" x14ac:dyDescent="0.3">
      <c r="B28" s="147" t="s">
        <v>80</v>
      </c>
      <c r="C28" s="148" t="s">
        <v>81</v>
      </c>
      <c r="D28" s="149" t="s">
        <v>79</v>
      </c>
      <c r="E28" s="149"/>
      <c r="F28" s="152" t="s">
        <v>78</v>
      </c>
      <c r="I28" s="23"/>
      <c r="J28" s="24"/>
      <c r="K28" s="24"/>
      <c r="L28" s="24"/>
      <c r="M28" s="60"/>
      <c r="N28" s="24"/>
      <c r="O28" s="25"/>
      <c r="R28" s="23"/>
      <c r="S28" s="34"/>
      <c r="T28" s="34"/>
      <c r="U28" s="34"/>
      <c r="V28" s="64"/>
      <c r="W28" s="34"/>
      <c r="X28" s="50"/>
      <c r="AA28" s="23"/>
      <c r="AB28" s="24"/>
      <c r="AC28" s="24"/>
      <c r="AD28" s="24"/>
      <c r="AE28" s="27"/>
      <c r="AF28" s="24"/>
      <c r="AG28" s="25"/>
      <c r="AJ28" s="23"/>
      <c r="AK28" s="24"/>
      <c r="AL28" s="24"/>
      <c r="AM28" s="24"/>
      <c r="AN28" s="27"/>
      <c r="AO28" s="24"/>
      <c r="AP28" s="25"/>
      <c r="AS28" s="23"/>
      <c r="AT28" s="24"/>
      <c r="AU28" s="24"/>
      <c r="AV28" s="24"/>
      <c r="AW28" s="27"/>
      <c r="AX28" s="24"/>
      <c r="AY28" s="25"/>
    </row>
    <row r="29" spans="1:51" x14ac:dyDescent="0.3">
      <c r="B29" s="141"/>
      <c r="C29" s="130"/>
      <c r="D29" s="131"/>
      <c r="E29" s="131"/>
      <c r="F29" s="142"/>
      <c r="I29" s="23"/>
      <c r="J29" s="24"/>
      <c r="K29" s="24"/>
      <c r="L29" s="24"/>
      <c r="M29" s="60"/>
      <c r="N29" s="24"/>
      <c r="O29" s="25"/>
      <c r="R29" s="23"/>
      <c r="S29" s="34"/>
      <c r="T29" s="34"/>
      <c r="U29" s="34"/>
      <c r="V29" s="64"/>
      <c r="W29" s="34"/>
      <c r="X29" s="50"/>
      <c r="AA29" s="23"/>
      <c r="AB29" s="24"/>
      <c r="AC29" s="24"/>
      <c r="AD29" s="24"/>
      <c r="AE29" s="27"/>
      <c r="AF29" s="24"/>
      <c r="AG29" s="25"/>
      <c r="AJ29" s="23"/>
      <c r="AK29" s="24"/>
      <c r="AL29" s="24"/>
      <c r="AM29" s="24"/>
      <c r="AN29" s="27"/>
      <c r="AO29" s="24"/>
      <c r="AP29" s="25"/>
      <c r="AS29" s="23"/>
      <c r="AT29" s="24"/>
      <c r="AU29" s="24"/>
      <c r="AV29" s="24"/>
      <c r="AW29" s="27"/>
      <c r="AX29" s="24"/>
      <c r="AY29" s="25"/>
    </row>
    <row r="30" spans="1:51" x14ac:dyDescent="0.3">
      <c r="B30" s="141"/>
      <c r="C30" s="130"/>
      <c r="D30" s="131"/>
      <c r="E30" s="131"/>
      <c r="F30" s="142"/>
      <c r="I30" s="23"/>
      <c r="J30" s="24"/>
      <c r="K30" s="24"/>
      <c r="L30" s="24"/>
      <c r="M30" s="60"/>
      <c r="N30" s="24"/>
      <c r="O30" s="25"/>
      <c r="R30" s="23"/>
      <c r="S30" s="34"/>
      <c r="T30" s="34"/>
      <c r="U30" s="34"/>
      <c r="V30" s="64"/>
      <c r="W30" s="34"/>
      <c r="X30" s="50"/>
      <c r="AA30" s="23"/>
      <c r="AB30" s="24"/>
      <c r="AC30" s="24"/>
      <c r="AD30" s="24"/>
      <c r="AE30" s="27"/>
      <c r="AF30" s="24"/>
      <c r="AG30" s="25"/>
      <c r="AJ30" s="23"/>
      <c r="AK30" s="24"/>
      <c r="AL30" s="24"/>
      <c r="AM30" s="24"/>
      <c r="AN30" s="27"/>
      <c r="AO30" s="24"/>
      <c r="AP30" s="25"/>
      <c r="AS30" s="23"/>
      <c r="AT30" s="24"/>
      <c r="AU30" s="24"/>
      <c r="AV30" s="24"/>
      <c r="AW30" s="27"/>
      <c r="AX30" s="24"/>
      <c r="AY30" s="25"/>
    </row>
    <row r="31" spans="1:51" x14ac:dyDescent="0.3">
      <c r="B31" s="141"/>
      <c r="C31" s="130"/>
      <c r="D31" s="131"/>
      <c r="E31" s="131"/>
      <c r="F31" s="142"/>
      <c r="I31" s="23"/>
      <c r="J31" s="24"/>
      <c r="K31" s="24"/>
      <c r="L31" s="24"/>
      <c r="M31" s="60"/>
      <c r="N31" s="24"/>
      <c r="O31" s="25"/>
      <c r="R31" s="23"/>
      <c r="S31" s="34"/>
      <c r="T31" s="34"/>
      <c r="U31" s="34"/>
      <c r="V31" s="64"/>
      <c r="W31" s="34"/>
      <c r="X31" s="50"/>
      <c r="AA31" s="23"/>
      <c r="AB31" s="24"/>
      <c r="AC31" s="24"/>
      <c r="AD31" s="24"/>
      <c r="AE31" s="27"/>
      <c r="AF31" s="24"/>
      <c r="AG31" s="25"/>
      <c r="AJ31" s="23"/>
      <c r="AK31" s="24"/>
      <c r="AL31" s="24"/>
      <c r="AM31" s="24"/>
      <c r="AN31" s="27"/>
      <c r="AO31" s="24"/>
      <c r="AP31" s="25"/>
      <c r="AS31" s="23"/>
      <c r="AT31" s="24"/>
      <c r="AU31" s="24"/>
      <c r="AV31" s="24"/>
      <c r="AW31" s="27"/>
      <c r="AX31" s="24"/>
      <c r="AY31" s="25"/>
    </row>
    <row r="32" spans="1:51" x14ac:dyDescent="0.3">
      <c r="B32" s="141"/>
      <c r="C32" s="130"/>
      <c r="D32" s="131"/>
      <c r="E32" s="131"/>
      <c r="F32" s="142"/>
      <c r="I32" s="23"/>
      <c r="J32" s="24"/>
      <c r="K32" s="24"/>
      <c r="L32" s="24"/>
      <c r="M32" s="60"/>
      <c r="N32" s="24"/>
      <c r="O32" s="25"/>
      <c r="R32" s="23"/>
      <c r="S32" s="34"/>
      <c r="T32" s="34"/>
      <c r="U32" s="34"/>
      <c r="V32" s="64"/>
      <c r="W32" s="34"/>
      <c r="X32" s="50"/>
      <c r="AA32" s="23"/>
      <c r="AB32" s="24"/>
      <c r="AC32" s="24"/>
      <c r="AD32" s="24"/>
      <c r="AE32" s="27"/>
      <c r="AF32" s="24"/>
      <c r="AG32" s="25"/>
      <c r="AJ32" s="23"/>
      <c r="AK32" s="24"/>
      <c r="AL32" s="24"/>
      <c r="AM32" s="24"/>
      <c r="AN32" s="27"/>
      <c r="AO32" s="24"/>
      <c r="AP32" s="25"/>
      <c r="AS32" s="23"/>
      <c r="AT32" s="24"/>
      <c r="AU32" s="24"/>
      <c r="AV32" s="24"/>
      <c r="AW32" s="27"/>
      <c r="AX32" s="24"/>
      <c r="AY32" s="25"/>
    </row>
    <row r="33" spans="2:51" x14ac:dyDescent="0.3">
      <c r="B33" s="141"/>
      <c r="C33" s="130"/>
      <c r="D33" s="131"/>
      <c r="E33" s="131"/>
      <c r="F33" s="142"/>
      <c r="I33" s="23"/>
      <c r="J33" s="24"/>
      <c r="K33" s="24"/>
      <c r="L33" s="24"/>
      <c r="M33" s="60"/>
      <c r="N33" s="24"/>
      <c r="O33" s="25"/>
      <c r="R33" s="23"/>
      <c r="S33" s="34"/>
      <c r="T33" s="34"/>
      <c r="U33" s="34"/>
      <c r="V33" s="64"/>
      <c r="W33" s="34"/>
      <c r="X33" s="50"/>
      <c r="AA33" s="23"/>
      <c r="AB33" s="40"/>
      <c r="AC33" s="40"/>
      <c r="AD33" s="40"/>
      <c r="AE33" s="41"/>
      <c r="AF33" s="40"/>
      <c r="AG33" s="42"/>
      <c r="AJ33" s="23"/>
      <c r="AK33" s="24"/>
      <c r="AL33" s="24"/>
      <c r="AM33" s="24"/>
      <c r="AN33" s="27"/>
      <c r="AO33" s="24"/>
      <c r="AP33" s="25"/>
      <c r="AS33" s="23"/>
      <c r="AT33" s="24"/>
      <c r="AU33" s="24"/>
      <c r="AV33" s="24"/>
      <c r="AW33" s="27"/>
      <c r="AX33" s="24"/>
      <c r="AY33" s="25"/>
    </row>
    <row r="34" spans="2:51" x14ac:dyDescent="0.3">
      <c r="B34" s="141"/>
      <c r="C34" s="130"/>
      <c r="D34" s="131"/>
      <c r="E34" s="131"/>
      <c r="F34" s="142"/>
      <c r="I34" s="23"/>
      <c r="J34" s="35"/>
      <c r="K34" s="35"/>
      <c r="L34" s="35"/>
      <c r="M34" s="61"/>
      <c r="N34" s="35"/>
      <c r="O34" s="36"/>
      <c r="R34" s="23"/>
      <c r="S34" s="34"/>
      <c r="T34" s="34"/>
      <c r="U34" s="34"/>
      <c r="V34" s="64"/>
      <c r="W34" s="34"/>
      <c r="X34" s="50"/>
      <c r="AA34" s="23"/>
      <c r="AB34" s="40"/>
      <c r="AC34" s="40"/>
      <c r="AD34" s="40"/>
      <c r="AE34" s="41"/>
      <c r="AF34" s="40"/>
      <c r="AG34" s="42"/>
      <c r="AJ34" s="23"/>
      <c r="AK34" s="35"/>
      <c r="AL34" s="35"/>
      <c r="AM34" s="35"/>
      <c r="AN34" s="39"/>
      <c r="AO34" s="35"/>
      <c r="AP34" s="36"/>
      <c r="AS34" s="23"/>
      <c r="AT34" s="40"/>
      <c r="AU34" s="40"/>
      <c r="AV34" s="40"/>
      <c r="AW34" s="41"/>
      <c r="AX34" s="40"/>
      <c r="AY34" s="42"/>
    </row>
    <row r="35" spans="2:51" ht="17.25" thickBot="1" x14ac:dyDescent="0.35">
      <c r="B35" s="143"/>
      <c r="C35" s="144"/>
      <c r="D35" s="145"/>
      <c r="E35" s="145"/>
      <c r="F35" s="146"/>
      <c r="I35" s="23"/>
      <c r="J35" s="35"/>
      <c r="K35" s="35"/>
      <c r="L35" s="35"/>
      <c r="M35" s="61"/>
      <c r="N35" s="35"/>
      <c r="O35" s="36"/>
      <c r="R35" s="23"/>
      <c r="S35" s="34"/>
      <c r="T35" s="34"/>
      <c r="U35" s="34"/>
      <c r="V35" s="64"/>
      <c r="W35" s="34"/>
      <c r="X35" s="50"/>
      <c r="AA35" s="23"/>
      <c r="AB35" s="40"/>
      <c r="AC35" s="40"/>
      <c r="AD35" s="40"/>
      <c r="AE35" s="41"/>
      <c r="AF35" s="40"/>
      <c r="AG35" s="42"/>
      <c r="AJ35" s="23"/>
      <c r="AK35" s="40"/>
      <c r="AL35" s="40"/>
      <c r="AM35" s="40"/>
      <c r="AN35" s="41"/>
      <c r="AO35" s="40"/>
      <c r="AP35" s="42"/>
      <c r="AS35" s="23"/>
      <c r="AT35" s="40"/>
      <c r="AU35" s="40"/>
      <c r="AV35" s="40"/>
      <c r="AW35" s="41"/>
      <c r="AX35" s="40"/>
      <c r="AY35" s="42"/>
    </row>
    <row r="36" spans="2:51" x14ac:dyDescent="0.3">
      <c r="B36" s="156"/>
      <c r="C36" s="157"/>
      <c r="D36" s="158"/>
      <c r="E36" s="158"/>
      <c r="F36" s="157"/>
      <c r="I36" s="23"/>
      <c r="J36" s="40"/>
      <c r="K36" s="40"/>
      <c r="L36" s="40"/>
      <c r="M36" s="62"/>
      <c r="N36" s="40"/>
      <c r="O36" s="42"/>
      <c r="R36" s="23"/>
      <c r="S36" s="34"/>
      <c r="T36" s="34"/>
      <c r="U36" s="34"/>
      <c r="V36" s="64"/>
      <c r="W36" s="34"/>
      <c r="X36" s="50"/>
      <c r="AA36" s="23"/>
      <c r="AB36" s="40"/>
      <c r="AC36" s="40"/>
      <c r="AD36" s="40"/>
      <c r="AE36" s="41"/>
      <c r="AF36" s="40"/>
      <c r="AG36" s="42"/>
      <c r="AJ36" s="23"/>
      <c r="AK36" s="40"/>
      <c r="AL36" s="40"/>
      <c r="AM36" s="40"/>
      <c r="AN36" s="41"/>
      <c r="AO36" s="40"/>
      <c r="AP36" s="42"/>
      <c r="AS36" s="23"/>
      <c r="AT36" s="40"/>
      <c r="AU36" s="40"/>
      <c r="AV36" s="40"/>
      <c r="AW36" s="41"/>
      <c r="AX36" s="40"/>
      <c r="AY36" s="42"/>
    </row>
    <row r="37" spans="2:51" ht="17.25" customHeight="1" thickBot="1" x14ac:dyDescent="0.35">
      <c r="B37" s="160" t="s">
        <v>86</v>
      </c>
      <c r="C37" s="160"/>
      <c r="D37" s="160"/>
      <c r="E37" s="160"/>
      <c r="F37" s="160"/>
      <c r="I37" s="75" t="s">
        <v>10</v>
      </c>
      <c r="J37" s="37"/>
      <c r="K37" s="37"/>
      <c r="L37" s="37"/>
      <c r="M37" s="63">
        <f>SUM(M7:M36)</f>
        <v>0</v>
      </c>
      <c r="N37" s="44"/>
      <c r="O37" s="45"/>
      <c r="R37" s="75" t="s">
        <v>10</v>
      </c>
      <c r="S37" s="37"/>
      <c r="T37" s="37"/>
      <c r="U37" s="37"/>
      <c r="V37" s="43">
        <f>SUM(V7:V36)</f>
        <v>0</v>
      </c>
      <c r="W37" s="46"/>
      <c r="X37" s="47"/>
      <c r="AA37" s="75" t="s">
        <v>10</v>
      </c>
      <c r="AB37" s="37"/>
      <c r="AC37" s="37"/>
      <c r="AD37" s="37"/>
      <c r="AE37" s="43">
        <f>SUM(AE7:AE36)</f>
        <v>0</v>
      </c>
      <c r="AF37" s="46"/>
      <c r="AG37" s="47"/>
      <c r="AJ37" s="75" t="s">
        <v>10</v>
      </c>
      <c r="AK37" s="37"/>
      <c r="AL37" s="37"/>
      <c r="AM37" s="37"/>
      <c r="AN37" s="43">
        <f>SUM(AN7:AN36)</f>
        <v>0</v>
      </c>
      <c r="AO37" s="46"/>
      <c r="AP37" s="47"/>
      <c r="AS37" s="75" t="s">
        <v>10</v>
      </c>
      <c r="AT37" s="37"/>
      <c r="AU37" s="37"/>
      <c r="AV37" s="37"/>
      <c r="AW37" s="43">
        <f>SUM(AW7:AW36)</f>
        <v>0</v>
      </c>
      <c r="AX37" s="46"/>
      <c r="AY37" s="47"/>
    </row>
    <row r="38" spans="2:51" ht="16.5" customHeight="1" x14ac:dyDescent="0.3">
      <c r="B38" s="160"/>
      <c r="C38" s="160"/>
      <c r="D38" s="160"/>
      <c r="E38" s="160"/>
      <c r="F38" s="160"/>
      <c r="AN38" s="33"/>
      <c r="AW38" s="33"/>
    </row>
    <row r="39" spans="2:51" ht="17.25" thickBot="1" x14ac:dyDescent="0.35">
      <c r="B39" s="160"/>
      <c r="C39" s="160"/>
      <c r="D39" s="160"/>
      <c r="E39" s="160"/>
      <c r="F39" s="160"/>
      <c r="AN39" s="33"/>
      <c r="AW39" s="33"/>
    </row>
    <row r="40" spans="2:51" ht="17.25" x14ac:dyDescent="0.3">
      <c r="B40" s="156"/>
      <c r="C40" s="157"/>
      <c r="D40" s="163" t="s">
        <v>87</v>
      </c>
      <c r="E40" s="163"/>
      <c r="F40" s="163"/>
      <c r="I40" s="124" t="s">
        <v>33</v>
      </c>
      <c r="J40" s="48" t="s">
        <v>42</v>
      </c>
      <c r="K40" s="49">
        <f>COUNTIF($N$7:$N$36,J40)</f>
        <v>1</v>
      </c>
      <c r="R40" s="76" t="s">
        <v>33</v>
      </c>
      <c r="S40" s="48" t="s">
        <v>42</v>
      </c>
      <c r="T40" s="49">
        <f>COUNTIF($W$7:$W$36,S40)</f>
        <v>1</v>
      </c>
      <c r="AA40" s="76" t="s">
        <v>33</v>
      </c>
      <c r="AB40" s="48" t="s">
        <v>42</v>
      </c>
      <c r="AC40" s="49">
        <f>COUNTIF($AF$7:$AF$36,AB40)</f>
        <v>1</v>
      </c>
      <c r="AJ40" s="76" t="s">
        <v>33</v>
      </c>
      <c r="AK40" s="48" t="s">
        <v>42</v>
      </c>
      <c r="AL40" s="49">
        <f>COUNTIF($AO$7:$AO$36,AK40)</f>
        <v>1</v>
      </c>
      <c r="AN40" s="33"/>
      <c r="AS40" s="76" t="s">
        <v>33</v>
      </c>
      <c r="AT40" s="48" t="s">
        <v>42</v>
      </c>
      <c r="AU40" s="49">
        <f>COUNTIF($AX$7:$AX$36,AT40)</f>
        <v>1</v>
      </c>
      <c r="AW40" s="33"/>
    </row>
    <row r="41" spans="2:51" ht="18" thickBot="1" x14ac:dyDescent="0.35">
      <c r="B41" s="156"/>
      <c r="C41" s="157"/>
      <c r="D41" s="163"/>
      <c r="E41" s="163"/>
      <c r="F41" s="163"/>
      <c r="I41" s="125"/>
      <c r="J41" s="37" t="s">
        <v>43</v>
      </c>
      <c r="K41" s="38">
        <f>COUNTIF($N$7:$N$36,J41)</f>
        <v>1</v>
      </c>
      <c r="R41" s="77"/>
      <c r="S41" s="37" t="s">
        <v>43</v>
      </c>
      <c r="T41" s="38">
        <f>COUNTIF($W$7:$W$36,S41)</f>
        <v>0</v>
      </c>
      <c r="AA41" s="77"/>
      <c r="AB41" s="37" t="s">
        <v>43</v>
      </c>
      <c r="AC41" s="38">
        <f>COUNTIF($AF$7:$AF$36,AB41)</f>
        <v>0</v>
      </c>
      <c r="AJ41" s="77"/>
      <c r="AK41" s="37" t="s">
        <v>43</v>
      </c>
      <c r="AL41" s="38">
        <f>COUNTIF($AO$7:$AO$36,AK41)</f>
        <v>1</v>
      </c>
      <c r="AN41" s="33"/>
      <c r="AS41" s="77"/>
      <c r="AT41" s="37" t="s">
        <v>43</v>
      </c>
      <c r="AU41" s="38">
        <f>COUNTIF($AX$7:$AX$36,AT41)</f>
        <v>1</v>
      </c>
      <c r="AW41" s="33"/>
    </row>
    <row r="42" spans="2:51" ht="18" customHeight="1" x14ac:dyDescent="0.3">
      <c r="B42" s="156"/>
      <c r="C42" s="157"/>
      <c r="D42" s="163" t="s">
        <v>88</v>
      </c>
      <c r="E42" s="163"/>
      <c r="F42" s="163"/>
      <c r="AN42" s="33"/>
      <c r="AW42" s="33"/>
    </row>
  </sheetData>
  <mergeCells count="42">
    <mergeCell ref="B16:F16"/>
    <mergeCell ref="B37:F39"/>
    <mergeCell ref="D40:F40"/>
    <mergeCell ref="D41:F41"/>
    <mergeCell ref="C4:F4"/>
    <mergeCell ref="C5:F5"/>
    <mergeCell ref="B2:F3"/>
    <mergeCell ref="C6:F6"/>
    <mergeCell ref="C7:F7"/>
    <mergeCell ref="D42:F42"/>
    <mergeCell ref="D33:E33"/>
    <mergeCell ref="D34:E34"/>
    <mergeCell ref="D35:E35"/>
    <mergeCell ref="D36:E36"/>
    <mergeCell ref="D28:E28"/>
    <mergeCell ref="D29:E29"/>
    <mergeCell ref="D30:E30"/>
    <mergeCell ref="D31:E31"/>
    <mergeCell ref="D32:E32"/>
    <mergeCell ref="B27:F27"/>
    <mergeCell ref="D23:E23"/>
    <mergeCell ref="D24:E24"/>
    <mergeCell ref="D25:E25"/>
    <mergeCell ref="D26:E26"/>
    <mergeCell ref="B17:F17"/>
    <mergeCell ref="D18:E18"/>
    <mergeCell ref="D19:E19"/>
    <mergeCell ref="D20:E20"/>
    <mergeCell ref="D21:E21"/>
    <mergeCell ref="D22:E22"/>
    <mergeCell ref="E8:F8"/>
    <mergeCell ref="E9:F15"/>
    <mergeCell ref="AS2:AY2"/>
    <mergeCell ref="I40:I41"/>
    <mergeCell ref="R40:R41"/>
    <mergeCell ref="AA40:AA41"/>
    <mergeCell ref="AJ40:AJ41"/>
    <mergeCell ref="AS40:AS41"/>
    <mergeCell ref="I2:O2"/>
    <mergeCell ref="R2:X2"/>
    <mergeCell ref="AA2:AG2"/>
    <mergeCell ref="AJ2:AP2"/>
  </mergeCells>
  <phoneticPr fontId="1" type="noConversion"/>
  <pageMargins left="0.7" right="0.7" top="0.75" bottom="0.75" header="0.3" footer="0.3"/>
  <pageSetup paperSize="9" scale="69" orientation="portrait" r:id="rId1"/>
  <colBreaks count="5" manualBreakCount="5">
    <brk id="7" max="1048575" man="1"/>
    <brk id="16" max="46" man="1"/>
    <brk id="25" max="46" man="1"/>
    <brk id="34" max="46" man="1"/>
    <brk id="43" max="46" man="1"/>
  </col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58C014-CBC1-46C7-8952-2DE478779072}">
  <sheetPr>
    <tabColor theme="7" tint="0.79998168889431442"/>
  </sheetPr>
  <dimension ref="A1:AS67"/>
  <sheetViews>
    <sheetView view="pageBreakPreview" topLeftCell="Y13" zoomScale="85" zoomScaleNormal="70" zoomScaleSheetLayoutView="85" zoomScalePageLayoutView="40" workbookViewId="0">
      <selection activeCell="H35" sqref="H35"/>
    </sheetView>
  </sheetViews>
  <sheetFormatPr defaultRowHeight="16.5" x14ac:dyDescent="0.3"/>
  <cols>
    <col min="1" max="2" width="4.375" style="16" customWidth="1"/>
    <col min="3" max="3" width="9.125" style="16" bestFit="1" customWidth="1"/>
    <col min="4" max="4" width="11.75" style="16" customWidth="1"/>
    <col min="5" max="5" width="25.25" style="16" customWidth="1"/>
    <col min="6" max="6" width="24.625" style="16" customWidth="1"/>
    <col min="7" max="7" width="14.625" style="56" customWidth="1"/>
    <col min="8" max="8" width="11.625" style="16" customWidth="1"/>
    <col min="9" max="9" width="9.75" style="16" customWidth="1"/>
    <col min="10" max="11" width="4.375" style="16" customWidth="1"/>
    <col min="12" max="12" width="9.125" style="16" bestFit="1" customWidth="1"/>
    <col min="13" max="13" width="12.375" style="16" customWidth="1"/>
    <col min="14" max="15" width="24.625" style="16" customWidth="1"/>
    <col min="16" max="16" width="14.625" style="33" customWidth="1"/>
    <col min="17" max="17" width="11.625" style="16" customWidth="1"/>
    <col min="18" max="18" width="9.125" style="16" bestFit="1" customWidth="1"/>
    <col min="19" max="20" width="4.375" style="16" customWidth="1"/>
    <col min="21" max="21" width="9.125" style="16" bestFit="1" customWidth="1"/>
    <col min="22" max="22" width="11.625" style="16" customWidth="1"/>
    <col min="23" max="24" width="24.625" style="16" customWidth="1"/>
    <col min="25" max="25" width="14.625" style="33" customWidth="1"/>
    <col min="26" max="26" width="11.625" style="16" customWidth="1"/>
    <col min="27" max="27" width="9.125" style="16" bestFit="1" customWidth="1"/>
    <col min="28" max="28" width="4.375" style="16" customWidth="1"/>
    <col min="29" max="29" width="9" style="16"/>
    <col min="30" max="31" width="9.125" style="16" bestFit="1" customWidth="1"/>
    <col min="32" max="32" width="28.125" style="16" bestFit="1" customWidth="1"/>
    <col min="33" max="33" width="9" style="16"/>
    <col min="34" max="34" width="13.125" style="16" customWidth="1"/>
    <col min="35" max="35" width="9" style="16"/>
    <col min="36" max="36" width="9.125" style="16" bestFit="1" customWidth="1"/>
    <col min="37" max="38" width="9" style="16"/>
    <col min="39" max="39" width="9.125" style="16" bestFit="1" customWidth="1"/>
    <col min="40" max="40" width="9" style="16"/>
    <col min="41" max="41" width="22.25" style="16" bestFit="1" customWidth="1"/>
    <col min="42" max="42" width="9" style="16"/>
    <col min="43" max="43" width="13.625" style="16" bestFit="1" customWidth="1"/>
    <col min="44" max="44" width="11.25" style="16" bestFit="1" customWidth="1"/>
    <col min="45" max="16384" width="9" style="16"/>
  </cols>
  <sheetData>
    <row r="1" spans="2:45" x14ac:dyDescent="0.3">
      <c r="AH1" s="33"/>
      <c r="AQ1" s="33"/>
    </row>
    <row r="2" spans="2:45" ht="31.5" customHeight="1" x14ac:dyDescent="0.3">
      <c r="B2" s="28"/>
      <c r="C2" s="78" t="s">
        <v>64</v>
      </c>
      <c r="D2" s="79"/>
      <c r="E2" s="79"/>
      <c r="F2" s="79"/>
      <c r="G2" s="79"/>
      <c r="H2" s="79"/>
      <c r="I2" s="79"/>
      <c r="L2" s="78" t="s">
        <v>65</v>
      </c>
      <c r="M2" s="79"/>
      <c r="N2" s="79"/>
      <c r="O2" s="79"/>
      <c r="P2" s="79"/>
      <c r="Q2" s="79"/>
      <c r="R2" s="79"/>
      <c r="U2" s="78" t="s">
        <v>66</v>
      </c>
      <c r="V2" s="79"/>
      <c r="W2" s="79"/>
      <c r="X2" s="79"/>
      <c r="Y2" s="79"/>
      <c r="Z2" s="79"/>
      <c r="AA2" s="79"/>
      <c r="AD2" s="78" t="s">
        <v>73</v>
      </c>
      <c r="AE2" s="79"/>
      <c r="AF2" s="79"/>
      <c r="AG2" s="79"/>
      <c r="AH2" s="79"/>
      <c r="AI2" s="79"/>
      <c r="AJ2" s="79"/>
      <c r="AM2" s="78" t="s">
        <v>67</v>
      </c>
      <c r="AN2" s="79"/>
      <c r="AO2" s="79"/>
      <c r="AP2" s="79"/>
      <c r="AQ2" s="79"/>
      <c r="AR2" s="79"/>
      <c r="AS2" s="79"/>
    </row>
    <row r="3" spans="2:45" ht="16.5" customHeight="1" x14ac:dyDescent="0.3">
      <c r="AH3" s="33"/>
      <c r="AQ3" s="33"/>
    </row>
    <row r="4" spans="2:45" ht="17.25" x14ac:dyDescent="0.3">
      <c r="C4" s="15" t="s">
        <v>41</v>
      </c>
      <c r="D4" s="15"/>
      <c r="E4" s="15"/>
      <c r="G4" s="57"/>
      <c r="AH4" s="33"/>
      <c r="AQ4" s="33"/>
    </row>
    <row r="5" spans="2:45" ht="17.25" thickBot="1" x14ac:dyDescent="0.35">
      <c r="C5" s="16" t="s">
        <v>36</v>
      </c>
      <c r="L5" s="16" t="s">
        <v>37</v>
      </c>
      <c r="U5" s="16" t="s">
        <v>38</v>
      </c>
      <c r="AD5" s="16" t="s">
        <v>39</v>
      </c>
      <c r="AH5" s="33"/>
      <c r="AM5" s="16" t="s">
        <v>40</v>
      </c>
      <c r="AQ5" s="33"/>
    </row>
    <row r="6" spans="2:45" x14ac:dyDescent="0.3">
      <c r="C6" s="17" t="s">
        <v>30</v>
      </c>
      <c r="D6" s="21" t="s">
        <v>31</v>
      </c>
      <c r="E6" s="21" t="s">
        <v>9</v>
      </c>
      <c r="F6" s="53" t="s">
        <v>32</v>
      </c>
      <c r="G6" s="58" t="s">
        <v>35</v>
      </c>
      <c r="H6" s="53" t="s">
        <v>90</v>
      </c>
      <c r="I6" s="22" t="s">
        <v>34</v>
      </c>
      <c r="L6" s="17" t="s">
        <v>30</v>
      </c>
      <c r="M6" s="21" t="s">
        <v>31</v>
      </c>
      <c r="N6" s="21" t="s">
        <v>9</v>
      </c>
      <c r="O6" s="21" t="s">
        <v>32</v>
      </c>
      <c r="P6" s="26" t="s">
        <v>35</v>
      </c>
      <c r="Q6" s="53" t="s">
        <v>90</v>
      </c>
      <c r="R6" s="22" t="s">
        <v>34</v>
      </c>
      <c r="U6" s="17" t="s">
        <v>30</v>
      </c>
      <c r="V6" s="21" t="s">
        <v>31</v>
      </c>
      <c r="W6" s="21" t="s">
        <v>9</v>
      </c>
      <c r="X6" s="21" t="s">
        <v>32</v>
      </c>
      <c r="Y6" s="26" t="s">
        <v>35</v>
      </c>
      <c r="Z6" s="53" t="s">
        <v>90</v>
      </c>
      <c r="AA6" s="22" t="s">
        <v>34</v>
      </c>
      <c r="AD6" s="17" t="s">
        <v>30</v>
      </c>
      <c r="AE6" s="21" t="s">
        <v>31</v>
      </c>
      <c r="AF6" s="21" t="s">
        <v>9</v>
      </c>
      <c r="AG6" s="21" t="s">
        <v>32</v>
      </c>
      <c r="AH6" s="26" t="s">
        <v>35</v>
      </c>
      <c r="AI6" s="53" t="s">
        <v>90</v>
      </c>
      <c r="AJ6" s="22" t="s">
        <v>34</v>
      </c>
      <c r="AM6" s="17" t="s">
        <v>30</v>
      </c>
      <c r="AN6" s="21" t="s">
        <v>31</v>
      </c>
      <c r="AO6" s="21" t="s">
        <v>9</v>
      </c>
      <c r="AP6" s="21" t="s">
        <v>32</v>
      </c>
      <c r="AQ6" s="26" t="s">
        <v>35</v>
      </c>
      <c r="AR6" s="21" t="s">
        <v>90</v>
      </c>
      <c r="AS6" s="22" t="s">
        <v>34</v>
      </c>
    </row>
    <row r="7" spans="2:45" ht="27" x14ac:dyDescent="0.3">
      <c r="C7" s="23" t="s">
        <v>44</v>
      </c>
      <c r="D7" s="24" t="s">
        <v>70</v>
      </c>
      <c r="E7" s="52" t="s">
        <v>71</v>
      </c>
      <c r="F7" s="54" t="s">
        <v>45</v>
      </c>
      <c r="G7" s="171" t="s">
        <v>46</v>
      </c>
      <c r="H7" s="54" t="s">
        <v>43</v>
      </c>
      <c r="I7" s="55"/>
      <c r="L7" s="23" t="s">
        <v>44</v>
      </c>
      <c r="M7" s="24" t="s">
        <v>70</v>
      </c>
      <c r="N7" s="34" t="s">
        <v>47</v>
      </c>
      <c r="O7" s="34" t="s">
        <v>48</v>
      </c>
      <c r="P7" s="170" t="s">
        <v>46</v>
      </c>
      <c r="Q7" s="34" t="s">
        <v>49</v>
      </c>
      <c r="R7" s="165"/>
      <c r="U7" s="23" t="s">
        <v>44</v>
      </c>
      <c r="V7" s="24" t="s">
        <v>70</v>
      </c>
      <c r="W7" s="34" t="s">
        <v>55</v>
      </c>
      <c r="X7" s="51" t="s">
        <v>53</v>
      </c>
      <c r="Y7" s="170" t="s">
        <v>54</v>
      </c>
      <c r="Z7" s="34" t="s">
        <v>42</v>
      </c>
      <c r="AA7" s="164"/>
      <c r="AD7" s="23" t="s">
        <v>44</v>
      </c>
      <c r="AE7" s="24" t="s">
        <v>70</v>
      </c>
      <c r="AF7" s="74" t="s">
        <v>56</v>
      </c>
      <c r="AG7" s="51" t="s">
        <v>59</v>
      </c>
      <c r="AH7" s="170" t="s">
        <v>51</v>
      </c>
      <c r="AI7" s="34" t="s">
        <v>43</v>
      </c>
      <c r="AJ7" s="164"/>
      <c r="AM7" s="23" t="s">
        <v>44</v>
      </c>
      <c r="AN7" s="24" t="s">
        <v>70</v>
      </c>
      <c r="AO7" s="24" t="s">
        <v>60</v>
      </c>
      <c r="AP7" s="24" t="s">
        <v>61</v>
      </c>
      <c r="AQ7" s="166" t="s">
        <v>54</v>
      </c>
      <c r="AR7" s="24" t="s">
        <v>43</v>
      </c>
      <c r="AS7" s="25"/>
    </row>
    <row r="8" spans="2:45" x14ac:dyDescent="0.3">
      <c r="C8" s="23" t="s">
        <v>44</v>
      </c>
      <c r="D8" s="24" t="s">
        <v>70</v>
      </c>
      <c r="E8" s="52" t="s">
        <v>50</v>
      </c>
      <c r="F8" s="54" t="s">
        <v>45</v>
      </c>
      <c r="G8" s="171" t="s">
        <v>51</v>
      </c>
      <c r="H8" s="54" t="s">
        <v>42</v>
      </c>
      <c r="I8" s="55"/>
      <c r="L8" s="23" t="s">
        <v>44</v>
      </c>
      <c r="M8" s="24" t="s">
        <v>70</v>
      </c>
      <c r="N8" s="34" t="s">
        <v>52</v>
      </c>
      <c r="O8" s="34" t="s">
        <v>48</v>
      </c>
      <c r="P8" s="170" t="s">
        <v>51</v>
      </c>
      <c r="Q8" s="34" t="s">
        <v>42</v>
      </c>
      <c r="R8" s="165"/>
      <c r="U8" s="23"/>
      <c r="V8" s="34"/>
      <c r="W8" s="34"/>
      <c r="X8" s="51"/>
      <c r="Y8" s="170"/>
      <c r="Z8" s="34"/>
      <c r="AA8" s="164"/>
      <c r="AD8" s="23" t="s">
        <v>44</v>
      </c>
      <c r="AE8" s="24" t="s">
        <v>70</v>
      </c>
      <c r="AF8" s="50" t="s">
        <v>57</v>
      </c>
      <c r="AG8" s="51" t="s">
        <v>58</v>
      </c>
      <c r="AH8" s="170" t="s">
        <v>51</v>
      </c>
      <c r="AI8" s="34" t="s">
        <v>42</v>
      </c>
      <c r="AJ8" s="164"/>
      <c r="AM8" s="23" t="s">
        <v>44</v>
      </c>
      <c r="AN8" s="24" t="s">
        <v>70</v>
      </c>
      <c r="AO8" s="24" t="s">
        <v>62</v>
      </c>
      <c r="AP8" s="24"/>
      <c r="AQ8" s="166" t="s">
        <v>54</v>
      </c>
      <c r="AR8" s="24" t="s">
        <v>43</v>
      </c>
      <c r="AS8" s="25"/>
    </row>
    <row r="9" spans="2:45" x14ac:dyDescent="0.3">
      <c r="C9" s="23"/>
      <c r="D9" s="24"/>
      <c r="E9" s="52"/>
      <c r="F9" s="54"/>
      <c r="G9" s="171"/>
      <c r="H9" s="54"/>
      <c r="I9" s="55"/>
      <c r="L9" s="23"/>
      <c r="M9" s="34"/>
      <c r="N9" s="34"/>
      <c r="O9" s="34"/>
      <c r="P9" s="170"/>
      <c r="Q9" s="34"/>
      <c r="R9" s="165"/>
      <c r="U9" s="23"/>
      <c r="V9" s="34"/>
      <c r="W9" s="34"/>
      <c r="X9" s="51"/>
      <c r="Y9" s="170"/>
      <c r="Z9" s="34"/>
      <c r="AA9" s="164"/>
      <c r="AD9" s="23"/>
      <c r="AE9" s="24"/>
      <c r="AF9" s="24"/>
      <c r="AG9" s="24"/>
      <c r="AH9" s="166"/>
      <c r="AI9" s="24"/>
      <c r="AJ9" s="25"/>
      <c r="AM9" s="23"/>
      <c r="AN9" s="30"/>
      <c r="AO9" s="30"/>
      <c r="AP9" s="30"/>
      <c r="AQ9" s="167"/>
      <c r="AR9" s="30"/>
      <c r="AS9" s="32"/>
    </row>
    <row r="10" spans="2:45" x14ac:dyDescent="0.3">
      <c r="C10" s="23"/>
      <c r="D10" s="24"/>
      <c r="E10" s="52"/>
      <c r="F10" s="54"/>
      <c r="G10" s="171"/>
      <c r="H10" s="54"/>
      <c r="I10" s="55"/>
      <c r="L10" s="23"/>
      <c r="M10" s="34"/>
      <c r="N10" s="34"/>
      <c r="O10" s="34"/>
      <c r="P10" s="170"/>
      <c r="Q10" s="34"/>
      <c r="R10" s="165"/>
      <c r="U10" s="23"/>
      <c r="V10" s="34"/>
      <c r="W10" s="34"/>
      <c r="X10" s="51"/>
      <c r="Y10" s="170"/>
      <c r="Z10" s="34"/>
      <c r="AA10" s="164"/>
      <c r="AD10" s="23"/>
      <c r="AE10" s="24"/>
      <c r="AF10" s="24"/>
      <c r="AG10" s="24"/>
      <c r="AH10" s="166"/>
      <c r="AI10" s="24"/>
      <c r="AJ10" s="25"/>
      <c r="AM10" s="23"/>
      <c r="AN10" s="30"/>
      <c r="AO10" s="30"/>
      <c r="AP10" s="30"/>
      <c r="AQ10" s="167"/>
      <c r="AR10" s="30"/>
      <c r="AS10" s="32"/>
    </row>
    <row r="11" spans="2:45" x14ac:dyDescent="0.3">
      <c r="C11" s="23"/>
      <c r="D11" s="24"/>
      <c r="E11" s="52"/>
      <c r="F11" s="54"/>
      <c r="G11" s="171"/>
      <c r="H11" s="54"/>
      <c r="I11" s="55"/>
      <c r="L11" s="23"/>
      <c r="M11" s="34"/>
      <c r="N11" s="34"/>
      <c r="O11" s="34"/>
      <c r="P11" s="170"/>
      <c r="Q11" s="34"/>
      <c r="R11" s="165"/>
      <c r="U11" s="23"/>
      <c r="V11" s="34"/>
      <c r="W11" s="34"/>
      <c r="X11" s="51"/>
      <c r="Y11" s="170"/>
      <c r="Z11" s="34"/>
      <c r="AA11" s="164"/>
      <c r="AD11" s="23"/>
      <c r="AE11" s="24"/>
      <c r="AF11" s="24"/>
      <c r="AG11" s="24"/>
      <c r="AH11" s="166"/>
      <c r="AI11" s="24"/>
      <c r="AJ11" s="25"/>
      <c r="AM11" s="23"/>
      <c r="AN11" s="30"/>
      <c r="AO11" s="30"/>
      <c r="AP11" s="30"/>
      <c r="AQ11" s="167"/>
      <c r="AR11" s="30"/>
      <c r="AS11" s="32"/>
    </row>
    <row r="12" spans="2:45" x14ac:dyDescent="0.3">
      <c r="C12" s="23"/>
      <c r="D12" s="24"/>
      <c r="E12" s="52"/>
      <c r="F12" s="54"/>
      <c r="G12" s="171"/>
      <c r="H12" s="54"/>
      <c r="I12" s="55"/>
      <c r="L12" s="23"/>
      <c r="M12" s="34"/>
      <c r="N12" s="34"/>
      <c r="O12" s="34"/>
      <c r="P12" s="170"/>
      <c r="Q12" s="34"/>
      <c r="R12" s="165"/>
      <c r="U12" s="23"/>
      <c r="V12" s="34"/>
      <c r="W12" s="34"/>
      <c r="X12" s="51"/>
      <c r="Y12" s="170"/>
      <c r="Z12" s="34"/>
      <c r="AA12" s="164"/>
      <c r="AD12" s="23"/>
      <c r="AE12" s="24"/>
      <c r="AF12" s="24"/>
      <c r="AG12" s="24"/>
      <c r="AH12" s="166"/>
      <c r="AI12" s="24"/>
      <c r="AJ12" s="25"/>
      <c r="AM12" s="23"/>
      <c r="AN12" s="30"/>
      <c r="AO12" s="30"/>
      <c r="AP12" s="30"/>
      <c r="AQ12" s="167"/>
      <c r="AR12" s="30"/>
      <c r="AS12" s="32"/>
    </row>
    <row r="13" spans="2:45" x14ac:dyDescent="0.3">
      <c r="C13" s="23"/>
      <c r="D13" s="24"/>
      <c r="E13" s="52"/>
      <c r="F13" s="54"/>
      <c r="G13" s="171"/>
      <c r="H13" s="54"/>
      <c r="I13" s="55"/>
      <c r="L13" s="23"/>
      <c r="M13" s="34"/>
      <c r="N13" s="34"/>
      <c r="O13" s="34"/>
      <c r="P13" s="170"/>
      <c r="Q13" s="34"/>
      <c r="R13" s="165"/>
      <c r="U13" s="23"/>
      <c r="V13" s="34"/>
      <c r="W13" s="34"/>
      <c r="X13" s="51"/>
      <c r="Y13" s="170"/>
      <c r="Z13" s="34"/>
      <c r="AA13" s="164"/>
      <c r="AD13" s="23"/>
      <c r="AE13" s="24"/>
      <c r="AF13" s="24"/>
      <c r="AG13" s="24"/>
      <c r="AH13" s="166"/>
      <c r="AI13" s="24"/>
      <c r="AJ13" s="25"/>
      <c r="AM13" s="23"/>
      <c r="AN13" s="30"/>
      <c r="AO13" s="30"/>
      <c r="AP13" s="30"/>
      <c r="AQ13" s="167"/>
      <c r="AR13" s="30"/>
      <c r="AS13" s="32"/>
    </row>
    <row r="14" spans="2:45" x14ac:dyDescent="0.3">
      <c r="C14" s="23"/>
      <c r="D14" s="24"/>
      <c r="E14" s="52"/>
      <c r="F14" s="54"/>
      <c r="G14" s="171"/>
      <c r="H14" s="54"/>
      <c r="I14" s="55"/>
      <c r="L14" s="23"/>
      <c r="M14" s="34"/>
      <c r="N14" s="34"/>
      <c r="O14" s="34"/>
      <c r="P14" s="170"/>
      <c r="Q14" s="34"/>
      <c r="R14" s="165"/>
      <c r="U14" s="23"/>
      <c r="V14" s="24"/>
      <c r="W14" s="24"/>
      <c r="X14" s="24"/>
      <c r="Y14" s="166"/>
      <c r="Z14" s="24"/>
      <c r="AA14" s="25"/>
      <c r="AD14" s="23"/>
      <c r="AE14" s="24"/>
      <c r="AF14" s="24"/>
      <c r="AG14" s="24"/>
      <c r="AH14" s="166"/>
      <c r="AI14" s="24"/>
      <c r="AJ14" s="25"/>
      <c r="AM14" s="23"/>
      <c r="AN14" s="30"/>
      <c r="AO14" s="30"/>
      <c r="AP14" s="30"/>
      <c r="AQ14" s="167"/>
      <c r="AR14" s="30"/>
      <c r="AS14" s="32"/>
    </row>
    <row r="15" spans="2:45" x14ac:dyDescent="0.3">
      <c r="C15" s="23"/>
      <c r="D15" s="24"/>
      <c r="E15" s="52"/>
      <c r="F15" s="54"/>
      <c r="G15" s="171"/>
      <c r="H15" s="54"/>
      <c r="I15" s="55"/>
      <c r="L15" s="23"/>
      <c r="M15" s="34"/>
      <c r="N15" s="34"/>
      <c r="O15" s="34"/>
      <c r="P15" s="170"/>
      <c r="Q15" s="34"/>
      <c r="R15" s="165"/>
      <c r="U15" s="23"/>
      <c r="V15" s="24"/>
      <c r="W15" s="24"/>
      <c r="X15" s="24"/>
      <c r="Y15" s="166"/>
      <c r="Z15" s="24"/>
      <c r="AA15" s="25"/>
      <c r="AD15" s="23"/>
      <c r="AE15" s="24"/>
      <c r="AF15" s="24"/>
      <c r="AG15" s="24"/>
      <c r="AH15" s="166"/>
      <c r="AI15" s="24"/>
      <c r="AJ15" s="25"/>
      <c r="AM15" s="23"/>
      <c r="AN15" s="30"/>
      <c r="AO15" s="30"/>
      <c r="AP15" s="30"/>
      <c r="AQ15" s="167"/>
      <c r="AR15" s="30"/>
      <c r="AS15" s="32"/>
    </row>
    <row r="16" spans="2:45" x14ac:dyDescent="0.3">
      <c r="C16" s="23"/>
      <c r="D16" s="24"/>
      <c r="E16" s="52"/>
      <c r="F16" s="54"/>
      <c r="G16" s="171"/>
      <c r="H16" s="54"/>
      <c r="I16" s="55"/>
      <c r="L16" s="23"/>
      <c r="M16" s="34"/>
      <c r="N16" s="34"/>
      <c r="O16" s="34"/>
      <c r="P16" s="170"/>
      <c r="Q16" s="34"/>
      <c r="R16" s="165"/>
      <c r="U16" s="23"/>
      <c r="V16" s="24"/>
      <c r="W16" s="24"/>
      <c r="X16" s="24"/>
      <c r="Y16" s="166"/>
      <c r="Z16" s="24"/>
      <c r="AA16" s="25"/>
      <c r="AD16" s="23"/>
      <c r="AE16" s="24"/>
      <c r="AF16" s="24"/>
      <c r="AG16" s="24"/>
      <c r="AH16" s="166"/>
      <c r="AI16" s="24"/>
      <c r="AJ16" s="25"/>
      <c r="AM16" s="23"/>
      <c r="AN16" s="30"/>
      <c r="AO16" s="30"/>
      <c r="AP16" s="30"/>
      <c r="AQ16" s="167"/>
      <c r="AR16" s="30"/>
      <c r="AS16" s="32"/>
    </row>
    <row r="17" spans="1:45" x14ac:dyDescent="0.3">
      <c r="A17" s="29"/>
      <c r="B17" s="29"/>
      <c r="C17" s="23"/>
      <c r="D17" s="24"/>
      <c r="E17" s="52"/>
      <c r="F17" s="54"/>
      <c r="G17" s="171"/>
      <c r="H17" s="54"/>
      <c r="I17" s="55"/>
      <c r="J17" s="29"/>
      <c r="K17" s="29"/>
      <c r="L17" s="23"/>
      <c r="M17" s="34"/>
      <c r="N17" s="34"/>
      <c r="O17" s="34"/>
      <c r="P17" s="170"/>
      <c r="Q17" s="34"/>
      <c r="R17" s="165"/>
      <c r="U17" s="23"/>
      <c r="V17" s="24"/>
      <c r="W17" s="24"/>
      <c r="X17" s="24"/>
      <c r="Y17" s="166"/>
      <c r="Z17" s="24"/>
      <c r="AA17" s="25"/>
      <c r="AD17" s="23"/>
      <c r="AE17" s="24"/>
      <c r="AF17" s="24"/>
      <c r="AG17" s="24"/>
      <c r="AH17" s="166"/>
      <c r="AI17" s="24"/>
      <c r="AJ17" s="25"/>
      <c r="AM17" s="23"/>
      <c r="AN17" s="30"/>
      <c r="AO17" s="30"/>
      <c r="AP17" s="30"/>
      <c r="AQ17" s="167"/>
      <c r="AR17" s="30"/>
      <c r="AS17" s="32"/>
    </row>
    <row r="18" spans="1:45" x14ac:dyDescent="0.3">
      <c r="A18" s="29"/>
      <c r="B18" s="29"/>
      <c r="C18" s="23"/>
      <c r="D18" s="24"/>
      <c r="E18" s="52"/>
      <c r="F18" s="54"/>
      <c r="G18" s="171"/>
      <c r="H18" s="54"/>
      <c r="I18" s="55"/>
      <c r="J18" s="29"/>
      <c r="K18" s="29"/>
      <c r="L18" s="23"/>
      <c r="M18" s="34"/>
      <c r="N18" s="34"/>
      <c r="O18" s="34"/>
      <c r="P18" s="170"/>
      <c r="Q18" s="34"/>
      <c r="R18" s="165"/>
      <c r="U18" s="23"/>
      <c r="V18" s="24"/>
      <c r="W18" s="24"/>
      <c r="X18" s="24"/>
      <c r="Y18" s="166"/>
      <c r="Z18" s="24"/>
      <c r="AA18" s="25"/>
      <c r="AD18" s="23"/>
      <c r="AE18" s="24"/>
      <c r="AF18" s="24"/>
      <c r="AG18" s="24"/>
      <c r="AH18" s="166"/>
      <c r="AI18" s="24"/>
      <c r="AJ18" s="25"/>
      <c r="AM18" s="23"/>
      <c r="AN18" s="24"/>
      <c r="AO18" s="24"/>
      <c r="AP18" s="24"/>
      <c r="AQ18" s="166"/>
      <c r="AR18" s="24"/>
      <c r="AS18" s="25"/>
    </row>
    <row r="19" spans="1:45" x14ac:dyDescent="0.3">
      <c r="A19" s="29"/>
      <c r="B19" s="29"/>
      <c r="C19" s="23"/>
      <c r="D19" s="24"/>
      <c r="E19" s="52"/>
      <c r="F19" s="54"/>
      <c r="G19" s="171"/>
      <c r="H19" s="54"/>
      <c r="I19" s="55"/>
      <c r="J19" s="29"/>
      <c r="K19" s="29"/>
      <c r="L19" s="23"/>
      <c r="M19" s="34"/>
      <c r="N19" s="34"/>
      <c r="O19" s="34"/>
      <c r="P19" s="170"/>
      <c r="Q19" s="34"/>
      <c r="R19" s="165"/>
      <c r="U19" s="23"/>
      <c r="V19" s="24"/>
      <c r="W19" s="24"/>
      <c r="X19" s="24"/>
      <c r="Y19" s="166"/>
      <c r="Z19" s="24"/>
      <c r="AA19" s="25"/>
      <c r="AD19" s="23"/>
      <c r="AE19" s="24"/>
      <c r="AF19" s="24"/>
      <c r="AG19" s="24"/>
      <c r="AH19" s="166"/>
      <c r="AI19" s="24"/>
      <c r="AJ19" s="25"/>
      <c r="AM19" s="23"/>
      <c r="AN19" s="24"/>
      <c r="AO19" s="24"/>
      <c r="AP19" s="24"/>
      <c r="AQ19" s="166"/>
      <c r="AR19" s="24"/>
      <c r="AS19" s="25"/>
    </row>
    <row r="20" spans="1:45" x14ac:dyDescent="0.3">
      <c r="A20" s="29"/>
      <c r="B20" s="29"/>
      <c r="C20" s="23"/>
      <c r="D20" s="24"/>
      <c r="E20" s="52"/>
      <c r="F20" s="54"/>
      <c r="G20" s="171"/>
      <c r="H20" s="54"/>
      <c r="I20" s="55"/>
      <c r="J20" s="29"/>
      <c r="K20" s="29"/>
      <c r="L20" s="23"/>
      <c r="M20" s="34"/>
      <c r="N20" s="34"/>
      <c r="O20" s="34"/>
      <c r="P20" s="170"/>
      <c r="Q20" s="34"/>
      <c r="R20" s="165"/>
      <c r="U20" s="23"/>
      <c r="V20" s="24"/>
      <c r="W20" s="24"/>
      <c r="X20" s="24"/>
      <c r="Y20" s="166"/>
      <c r="Z20" s="24"/>
      <c r="AA20" s="25"/>
      <c r="AD20" s="23"/>
      <c r="AE20" s="24"/>
      <c r="AF20" s="24"/>
      <c r="AG20" s="24"/>
      <c r="AH20" s="166"/>
      <c r="AI20" s="24"/>
      <c r="AJ20" s="25"/>
      <c r="AM20" s="23"/>
      <c r="AN20" s="24"/>
      <c r="AO20" s="24"/>
      <c r="AP20" s="24"/>
      <c r="AQ20" s="166"/>
      <c r="AR20" s="24"/>
      <c r="AS20" s="25"/>
    </row>
    <row r="21" spans="1:45" x14ac:dyDescent="0.3">
      <c r="A21" s="29"/>
      <c r="B21" s="29"/>
      <c r="C21" s="23"/>
      <c r="D21" s="24"/>
      <c r="E21" s="52"/>
      <c r="F21" s="54"/>
      <c r="G21" s="171"/>
      <c r="H21" s="54"/>
      <c r="I21" s="55"/>
      <c r="J21" s="29"/>
      <c r="K21" s="29"/>
      <c r="L21" s="23"/>
      <c r="M21" s="34"/>
      <c r="N21" s="34"/>
      <c r="O21" s="34"/>
      <c r="P21" s="170"/>
      <c r="Q21" s="34"/>
      <c r="R21" s="165"/>
      <c r="U21" s="23"/>
      <c r="V21" s="24"/>
      <c r="W21" s="24"/>
      <c r="X21" s="24"/>
      <c r="Y21" s="166"/>
      <c r="Z21" s="24"/>
      <c r="AA21" s="25"/>
      <c r="AD21" s="23"/>
      <c r="AE21" s="24"/>
      <c r="AF21" s="24"/>
      <c r="AG21" s="24"/>
      <c r="AH21" s="166"/>
      <c r="AI21" s="24"/>
      <c r="AJ21" s="25"/>
      <c r="AM21" s="23"/>
      <c r="AN21" s="24"/>
      <c r="AO21" s="24"/>
      <c r="AP21" s="24"/>
      <c r="AQ21" s="166"/>
      <c r="AR21" s="24"/>
      <c r="AS21" s="25"/>
    </row>
    <row r="22" spans="1:45" x14ac:dyDescent="0.3">
      <c r="A22" s="29"/>
      <c r="B22" s="29"/>
      <c r="C22" s="23"/>
      <c r="D22" s="24"/>
      <c r="E22" s="52"/>
      <c r="F22" s="54"/>
      <c r="G22" s="171"/>
      <c r="H22" s="54"/>
      <c r="I22" s="55"/>
      <c r="J22" s="29"/>
      <c r="K22" s="29"/>
      <c r="L22" s="23"/>
      <c r="M22" s="34"/>
      <c r="N22" s="34"/>
      <c r="O22" s="34"/>
      <c r="P22" s="170"/>
      <c r="Q22" s="34"/>
      <c r="R22" s="165"/>
      <c r="U22" s="23"/>
      <c r="V22" s="24"/>
      <c r="W22" s="24"/>
      <c r="X22" s="24"/>
      <c r="Y22" s="166"/>
      <c r="Z22" s="24"/>
      <c r="AA22" s="25"/>
      <c r="AD22" s="23"/>
      <c r="AE22" s="24"/>
      <c r="AF22" s="24"/>
      <c r="AG22" s="24"/>
      <c r="AH22" s="166"/>
      <c r="AI22" s="24"/>
      <c r="AJ22" s="25"/>
      <c r="AM22" s="23"/>
      <c r="AN22" s="24"/>
      <c r="AO22" s="24"/>
      <c r="AP22" s="24"/>
      <c r="AQ22" s="166"/>
      <c r="AR22" s="24"/>
      <c r="AS22" s="25"/>
    </row>
    <row r="23" spans="1:45" x14ac:dyDescent="0.3">
      <c r="A23" s="29"/>
      <c r="B23" s="29"/>
      <c r="C23" s="23"/>
      <c r="D23" s="24"/>
      <c r="E23" s="52"/>
      <c r="F23" s="54"/>
      <c r="G23" s="171"/>
      <c r="H23" s="54"/>
      <c r="I23" s="55"/>
      <c r="J23" s="29"/>
      <c r="K23" s="29"/>
      <c r="L23" s="23"/>
      <c r="M23" s="34"/>
      <c r="N23" s="34"/>
      <c r="O23" s="34"/>
      <c r="P23" s="170"/>
      <c r="Q23" s="34"/>
      <c r="R23" s="165"/>
      <c r="U23" s="23"/>
      <c r="V23" s="24"/>
      <c r="W23" s="24"/>
      <c r="X23" s="24"/>
      <c r="Y23" s="166"/>
      <c r="Z23" s="24"/>
      <c r="AA23" s="25"/>
      <c r="AD23" s="23"/>
      <c r="AE23" s="24"/>
      <c r="AF23" s="24"/>
      <c r="AG23" s="24"/>
      <c r="AH23" s="166"/>
      <c r="AI23" s="24"/>
      <c r="AJ23" s="25"/>
      <c r="AM23" s="23"/>
      <c r="AN23" s="24"/>
      <c r="AO23" s="24"/>
      <c r="AP23" s="24"/>
      <c r="AQ23" s="166"/>
      <c r="AR23" s="24"/>
      <c r="AS23" s="25"/>
    </row>
    <row r="24" spans="1:45" x14ac:dyDescent="0.3">
      <c r="A24" s="29"/>
      <c r="B24" s="29"/>
      <c r="C24" s="23"/>
      <c r="D24" s="24"/>
      <c r="E24" s="52"/>
      <c r="F24" s="54"/>
      <c r="G24" s="171"/>
      <c r="H24" s="54"/>
      <c r="I24" s="55"/>
      <c r="J24" s="29"/>
      <c r="K24" s="29"/>
      <c r="L24" s="23"/>
      <c r="M24" s="34"/>
      <c r="N24" s="34"/>
      <c r="O24" s="34"/>
      <c r="P24" s="170"/>
      <c r="Q24" s="34"/>
      <c r="R24" s="165"/>
      <c r="U24" s="23"/>
      <c r="V24" s="24"/>
      <c r="W24" s="24"/>
      <c r="X24" s="24"/>
      <c r="Y24" s="166"/>
      <c r="Z24" s="24"/>
      <c r="AA24" s="25"/>
      <c r="AD24" s="23"/>
      <c r="AE24" s="24"/>
      <c r="AF24" s="24"/>
      <c r="AG24" s="24"/>
      <c r="AH24" s="166"/>
      <c r="AI24" s="24"/>
      <c r="AJ24" s="25"/>
      <c r="AM24" s="23"/>
      <c r="AN24" s="24"/>
      <c r="AO24" s="24"/>
      <c r="AP24" s="24"/>
      <c r="AQ24" s="166"/>
      <c r="AR24" s="24"/>
      <c r="AS24" s="25"/>
    </row>
    <row r="25" spans="1:45" x14ac:dyDescent="0.3">
      <c r="A25" s="29"/>
      <c r="B25" s="29"/>
      <c r="C25" s="23"/>
      <c r="D25" s="24"/>
      <c r="E25" s="52"/>
      <c r="F25" s="54"/>
      <c r="G25" s="171"/>
      <c r="H25" s="54"/>
      <c r="I25" s="55"/>
      <c r="J25" s="29"/>
      <c r="K25" s="29"/>
      <c r="L25" s="23"/>
      <c r="M25" s="34"/>
      <c r="N25" s="34"/>
      <c r="O25" s="34"/>
      <c r="P25" s="170"/>
      <c r="Q25" s="34"/>
      <c r="R25" s="165"/>
      <c r="U25" s="23"/>
      <c r="V25" s="24"/>
      <c r="W25" s="24"/>
      <c r="X25" s="24"/>
      <c r="Y25" s="166"/>
      <c r="Z25" s="24"/>
      <c r="AA25" s="25"/>
      <c r="AD25" s="23"/>
      <c r="AE25" s="24"/>
      <c r="AF25" s="24"/>
      <c r="AG25" s="24"/>
      <c r="AH25" s="166"/>
      <c r="AI25" s="24"/>
      <c r="AJ25" s="25"/>
      <c r="AM25" s="23"/>
      <c r="AN25" s="24"/>
      <c r="AO25" s="24"/>
      <c r="AP25" s="24"/>
      <c r="AQ25" s="166"/>
      <c r="AR25" s="24"/>
      <c r="AS25" s="25"/>
    </row>
    <row r="26" spans="1:45" x14ac:dyDescent="0.3">
      <c r="A26" s="29"/>
      <c r="B26" s="29"/>
      <c r="C26" s="23"/>
      <c r="D26" s="24"/>
      <c r="E26" s="52"/>
      <c r="F26" s="54"/>
      <c r="G26" s="171"/>
      <c r="H26" s="54"/>
      <c r="I26" s="55"/>
      <c r="J26" s="29"/>
      <c r="K26" s="29"/>
      <c r="L26" s="23"/>
      <c r="M26" s="34"/>
      <c r="N26" s="34"/>
      <c r="O26" s="34"/>
      <c r="P26" s="170"/>
      <c r="Q26" s="34"/>
      <c r="R26" s="165"/>
      <c r="U26" s="23"/>
      <c r="V26" s="24"/>
      <c r="W26" s="24"/>
      <c r="X26" s="24"/>
      <c r="Y26" s="166"/>
      <c r="Z26" s="24"/>
      <c r="AA26" s="25"/>
      <c r="AD26" s="23"/>
      <c r="AE26" s="24"/>
      <c r="AF26" s="24"/>
      <c r="AG26" s="24"/>
      <c r="AH26" s="166"/>
      <c r="AI26" s="24"/>
      <c r="AJ26" s="25"/>
      <c r="AM26" s="23"/>
      <c r="AN26" s="24"/>
      <c r="AO26" s="24"/>
      <c r="AP26" s="24"/>
      <c r="AQ26" s="166"/>
      <c r="AR26" s="24"/>
      <c r="AS26" s="25"/>
    </row>
    <row r="27" spans="1:45" x14ac:dyDescent="0.3">
      <c r="A27" s="29"/>
      <c r="B27" s="29"/>
      <c r="C27" s="23"/>
      <c r="D27" s="24"/>
      <c r="E27" s="52"/>
      <c r="F27" s="54"/>
      <c r="G27" s="171"/>
      <c r="H27" s="54"/>
      <c r="I27" s="55"/>
      <c r="J27" s="29"/>
      <c r="K27" s="29"/>
      <c r="L27" s="23"/>
      <c r="M27" s="34"/>
      <c r="N27" s="34"/>
      <c r="O27" s="34"/>
      <c r="P27" s="170"/>
      <c r="Q27" s="34"/>
      <c r="R27" s="165"/>
      <c r="U27" s="23"/>
      <c r="V27" s="24"/>
      <c r="W27" s="24"/>
      <c r="X27" s="24"/>
      <c r="Y27" s="166"/>
      <c r="Z27" s="24"/>
      <c r="AA27" s="25"/>
      <c r="AD27" s="23"/>
      <c r="AE27" s="24"/>
      <c r="AF27" s="24"/>
      <c r="AG27" s="24"/>
      <c r="AH27" s="166"/>
      <c r="AI27" s="24"/>
      <c r="AJ27" s="25"/>
      <c r="AM27" s="23"/>
      <c r="AN27" s="24"/>
      <c r="AO27" s="24"/>
      <c r="AP27" s="24"/>
      <c r="AQ27" s="166"/>
      <c r="AR27" s="24"/>
      <c r="AS27" s="25"/>
    </row>
    <row r="28" spans="1:45" x14ac:dyDescent="0.3">
      <c r="C28" s="23"/>
      <c r="D28" s="24"/>
      <c r="E28" s="24"/>
      <c r="F28" s="24"/>
      <c r="G28" s="172"/>
      <c r="H28" s="24"/>
      <c r="I28" s="25"/>
      <c r="L28" s="23"/>
      <c r="M28" s="34"/>
      <c r="N28" s="34"/>
      <c r="O28" s="34"/>
      <c r="P28" s="170"/>
      <c r="Q28" s="34"/>
      <c r="R28" s="165"/>
      <c r="U28" s="23"/>
      <c r="V28" s="24"/>
      <c r="W28" s="24"/>
      <c r="X28" s="24"/>
      <c r="Y28" s="166"/>
      <c r="Z28" s="24"/>
      <c r="AA28" s="25"/>
      <c r="AD28" s="23"/>
      <c r="AE28" s="24"/>
      <c r="AF28" s="24"/>
      <c r="AG28" s="24"/>
      <c r="AH28" s="166"/>
      <c r="AI28" s="24"/>
      <c r="AJ28" s="25"/>
      <c r="AM28" s="23"/>
      <c r="AN28" s="24"/>
      <c r="AO28" s="24"/>
      <c r="AP28" s="24"/>
      <c r="AQ28" s="166"/>
      <c r="AR28" s="24"/>
      <c r="AS28" s="25"/>
    </row>
    <row r="29" spans="1:45" x14ac:dyDescent="0.3">
      <c r="C29" s="23"/>
      <c r="D29" s="24"/>
      <c r="E29" s="24"/>
      <c r="F29" s="24"/>
      <c r="G29" s="172"/>
      <c r="H29" s="24"/>
      <c r="I29" s="25"/>
      <c r="L29" s="23"/>
      <c r="M29" s="34"/>
      <c r="N29" s="34"/>
      <c r="O29" s="34"/>
      <c r="P29" s="170"/>
      <c r="Q29" s="34"/>
      <c r="R29" s="165"/>
      <c r="U29" s="23"/>
      <c r="V29" s="24"/>
      <c r="W29" s="24"/>
      <c r="X29" s="24"/>
      <c r="Y29" s="166"/>
      <c r="Z29" s="24"/>
      <c r="AA29" s="25"/>
      <c r="AD29" s="23"/>
      <c r="AE29" s="24"/>
      <c r="AF29" s="24"/>
      <c r="AG29" s="24"/>
      <c r="AH29" s="166"/>
      <c r="AI29" s="24"/>
      <c r="AJ29" s="25"/>
      <c r="AM29" s="23"/>
      <c r="AN29" s="24"/>
      <c r="AO29" s="24"/>
      <c r="AP29" s="24"/>
      <c r="AQ29" s="166"/>
      <c r="AR29" s="24"/>
      <c r="AS29" s="25"/>
    </row>
    <row r="30" spans="1:45" x14ac:dyDescent="0.3">
      <c r="C30" s="23"/>
      <c r="D30" s="24"/>
      <c r="E30" s="24"/>
      <c r="F30" s="24"/>
      <c r="G30" s="172"/>
      <c r="H30" s="24"/>
      <c r="I30" s="25"/>
      <c r="L30" s="23"/>
      <c r="M30" s="34"/>
      <c r="N30" s="34"/>
      <c r="O30" s="34"/>
      <c r="P30" s="170"/>
      <c r="Q30" s="34"/>
      <c r="R30" s="165"/>
      <c r="U30" s="23"/>
      <c r="V30" s="24"/>
      <c r="W30" s="24"/>
      <c r="X30" s="24"/>
      <c r="Y30" s="166"/>
      <c r="Z30" s="24"/>
      <c r="AA30" s="25"/>
      <c r="AD30" s="23"/>
      <c r="AE30" s="24"/>
      <c r="AF30" s="24"/>
      <c r="AG30" s="24"/>
      <c r="AH30" s="166"/>
      <c r="AI30" s="24"/>
      <c r="AJ30" s="25"/>
      <c r="AM30" s="23"/>
      <c r="AN30" s="24"/>
      <c r="AO30" s="24"/>
      <c r="AP30" s="24"/>
      <c r="AQ30" s="166"/>
      <c r="AR30" s="24"/>
      <c r="AS30" s="25"/>
    </row>
    <row r="31" spans="1:45" x14ac:dyDescent="0.3">
      <c r="C31" s="23"/>
      <c r="D31" s="24"/>
      <c r="E31" s="24"/>
      <c r="F31" s="24"/>
      <c r="G31" s="172"/>
      <c r="H31" s="24"/>
      <c r="I31" s="25"/>
      <c r="L31" s="23"/>
      <c r="M31" s="34"/>
      <c r="N31" s="34"/>
      <c r="O31" s="34"/>
      <c r="P31" s="170"/>
      <c r="Q31" s="34"/>
      <c r="R31" s="165"/>
      <c r="U31" s="23"/>
      <c r="V31" s="24"/>
      <c r="W31" s="24"/>
      <c r="X31" s="24"/>
      <c r="Y31" s="166"/>
      <c r="Z31" s="24"/>
      <c r="AA31" s="25"/>
      <c r="AD31" s="23"/>
      <c r="AE31" s="24"/>
      <c r="AF31" s="24"/>
      <c r="AG31" s="24"/>
      <c r="AH31" s="166"/>
      <c r="AI31" s="24"/>
      <c r="AJ31" s="25"/>
      <c r="AM31" s="23"/>
      <c r="AN31" s="24"/>
      <c r="AO31" s="24"/>
      <c r="AP31" s="24"/>
      <c r="AQ31" s="166"/>
      <c r="AR31" s="24"/>
      <c r="AS31" s="25"/>
    </row>
    <row r="32" spans="1:45" x14ac:dyDescent="0.3">
      <c r="C32" s="23"/>
      <c r="D32" s="24"/>
      <c r="E32" s="24"/>
      <c r="F32" s="24"/>
      <c r="G32" s="172"/>
      <c r="H32" s="24"/>
      <c r="I32" s="25"/>
      <c r="L32" s="23"/>
      <c r="M32" s="34"/>
      <c r="N32" s="34"/>
      <c r="O32" s="34"/>
      <c r="P32" s="170"/>
      <c r="Q32" s="34"/>
      <c r="R32" s="165"/>
      <c r="U32" s="23"/>
      <c r="V32" s="24"/>
      <c r="W32" s="24"/>
      <c r="X32" s="24"/>
      <c r="Y32" s="166"/>
      <c r="Z32" s="24"/>
      <c r="AA32" s="25"/>
      <c r="AD32" s="23"/>
      <c r="AE32" s="24"/>
      <c r="AF32" s="24"/>
      <c r="AG32" s="24"/>
      <c r="AH32" s="166"/>
      <c r="AI32" s="24"/>
      <c r="AJ32" s="25"/>
      <c r="AM32" s="23"/>
      <c r="AN32" s="24"/>
      <c r="AO32" s="24"/>
      <c r="AP32" s="24"/>
      <c r="AQ32" s="166"/>
      <c r="AR32" s="24"/>
      <c r="AS32" s="25"/>
    </row>
    <row r="33" spans="3:45" x14ac:dyDescent="0.3">
      <c r="C33" s="23"/>
      <c r="D33" s="24"/>
      <c r="E33" s="24"/>
      <c r="F33" s="24"/>
      <c r="G33" s="172"/>
      <c r="H33" s="24"/>
      <c r="I33" s="25"/>
      <c r="L33" s="23"/>
      <c r="M33" s="34"/>
      <c r="N33" s="34"/>
      <c r="O33" s="34"/>
      <c r="P33" s="170"/>
      <c r="Q33" s="34"/>
      <c r="R33" s="165"/>
      <c r="U33" s="23"/>
      <c r="V33" s="24"/>
      <c r="W33" s="24"/>
      <c r="X33" s="24"/>
      <c r="Y33" s="166"/>
      <c r="Z33" s="24"/>
      <c r="AA33" s="25"/>
      <c r="AD33" s="23"/>
      <c r="AE33" s="24"/>
      <c r="AF33" s="24"/>
      <c r="AG33" s="24"/>
      <c r="AH33" s="166"/>
      <c r="AI33" s="24"/>
      <c r="AJ33" s="25"/>
      <c r="AM33" s="23"/>
      <c r="AN33" s="24"/>
      <c r="AO33" s="24"/>
      <c r="AP33" s="24"/>
      <c r="AQ33" s="166"/>
      <c r="AR33" s="24"/>
      <c r="AS33" s="25"/>
    </row>
    <row r="34" spans="3:45" x14ac:dyDescent="0.3">
      <c r="C34" s="23"/>
      <c r="D34" s="24"/>
      <c r="E34" s="24"/>
      <c r="F34" s="24"/>
      <c r="G34" s="172"/>
      <c r="H34" s="24"/>
      <c r="I34" s="25"/>
      <c r="L34" s="23"/>
      <c r="M34" s="34"/>
      <c r="N34" s="34"/>
      <c r="O34" s="34"/>
      <c r="P34" s="170"/>
      <c r="Q34" s="34"/>
      <c r="R34" s="165"/>
      <c r="U34" s="23"/>
      <c r="V34" s="24"/>
      <c r="W34" s="24"/>
      <c r="X34" s="24"/>
      <c r="Y34" s="166"/>
      <c r="Z34" s="24"/>
      <c r="AA34" s="25"/>
      <c r="AD34" s="23"/>
      <c r="AE34" s="24"/>
      <c r="AF34" s="24"/>
      <c r="AG34" s="24"/>
      <c r="AH34" s="166"/>
      <c r="AI34" s="24"/>
      <c r="AJ34" s="25"/>
      <c r="AM34" s="23"/>
      <c r="AN34" s="24"/>
      <c r="AO34" s="24"/>
      <c r="AP34" s="24"/>
      <c r="AQ34" s="166"/>
      <c r="AR34" s="24"/>
      <c r="AS34" s="25"/>
    </row>
    <row r="35" spans="3:45" x14ac:dyDescent="0.3">
      <c r="C35" s="23"/>
      <c r="D35" s="24"/>
      <c r="E35" s="24"/>
      <c r="F35" s="24"/>
      <c r="G35" s="172"/>
      <c r="H35" s="24"/>
      <c r="I35" s="25"/>
      <c r="L35" s="23"/>
      <c r="M35" s="34"/>
      <c r="N35" s="34"/>
      <c r="O35" s="34"/>
      <c r="P35" s="170"/>
      <c r="Q35" s="34"/>
      <c r="R35" s="165"/>
      <c r="U35" s="23"/>
      <c r="V35" s="24"/>
      <c r="W35" s="24"/>
      <c r="X35" s="24"/>
      <c r="Y35" s="166"/>
      <c r="Z35" s="24"/>
      <c r="AA35" s="25"/>
      <c r="AD35" s="23"/>
      <c r="AE35" s="24"/>
      <c r="AF35" s="24"/>
      <c r="AG35" s="24"/>
      <c r="AH35" s="166"/>
      <c r="AI35" s="24"/>
      <c r="AJ35" s="25"/>
      <c r="AM35" s="23"/>
      <c r="AN35" s="24"/>
      <c r="AO35" s="24"/>
      <c r="AP35" s="24"/>
      <c r="AQ35" s="166"/>
      <c r="AR35" s="24"/>
      <c r="AS35" s="25"/>
    </row>
    <row r="36" spans="3:45" x14ac:dyDescent="0.3">
      <c r="C36" s="23"/>
      <c r="D36" s="24"/>
      <c r="E36" s="24"/>
      <c r="F36" s="24"/>
      <c r="G36" s="172"/>
      <c r="H36" s="24"/>
      <c r="I36" s="25"/>
      <c r="L36" s="23"/>
      <c r="M36" s="34"/>
      <c r="N36" s="34"/>
      <c r="O36" s="34"/>
      <c r="P36" s="170"/>
      <c r="Q36" s="34"/>
      <c r="R36" s="165"/>
      <c r="U36" s="23"/>
      <c r="V36" s="24"/>
      <c r="W36" s="24"/>
      <c r="X36" s="24"/>
      <c r="Y36" s="166"/>
      <c r="Z36" s="24"/>
      <c r="AA36" s="25"/>
      <c r="AD36" s="23"/>
      <c r="AE36" s="24"/>
      <c r="AF36" s="24"/>
      <c r="AG36" s="24"/>
      <c r="AH36" s="166"/>
      <c r="AI36" s="24"/>
      <c r="AJ36" s="25"/>
      <c r="AM36" s="23"/>
      <c r="AN36" s="24"/>
      <c r="AO36" s="24"/>
      <c r="AP36" s="24"/>
      <c r="AQ36" s="166"/>
      <c r="AR36" s="24"/>
      <c r="AS36" s="25"/>
    </row>
    <row r="37" spans="3:45" x14ac:dyDescent="0.3">
      <c r="C37" s="23"/>
      <c r="D37" s="24"/>
      <c r="E37" s="24"/>
      <c r="F37" s="24"/>
      <c r="G37" s="172"/>
      <c r="H37" s="24"/>
      <c r="I37" s="25"/>
      <c r="L37" s="23"/>
      <c r="M37" s="34"/>
      <c r="N37" s="34"/>
      <c r="O37" s="34"/>
      <c r="P37" s="170"/>
      <c r="Q37" s="34"/>
      <c r="R37" s="165"/>
      <c r="U37" s="23"/>
      <c r="V37" s="40"/>
      <c r="W37" s="40"/>
      <c r="X37" s="40"/>
      <c r="Y37" s="168"/>
      <c r="Z37" s="40"/>
      <c r="AA37" s="42"/>
      <c r="AD37" s="23"/>
      <c r="AE37" s="24"/>
      <c r="AF37" s="24"/>
      <c r="AG37" s="24"/>
      <c r="AH37" s="166"/>
      <c r="AI37" s="24"/>
      <c r="AJ37" s="25"/>
      <c r="AM37" s="23"/>
      <c r="AN37" s="24"/>
      <c r="AO37" s="24"/>
      <c r="AP37" s="24"/>
      <c r="AQ37" s="166"/>
      <c r="AR37" s="24"/>
      <c r="AS37" s="25"/>
    </row>
    <row r="38" spans="3:45" x14ac:dyDescent="0.3">
      <c r="C38" s="23"/>
      <c r="D38" s="35"/>
      <c r="E38" s="35"/>
      <c r="F38" s="35"/>
      <c r="G38" s="173"/>
      <c r="H38" s="35"/>
      <c r="I38" s="36"/>
      <c r="L38" s="23"/>
      <c r="M38" s="34"/>
      <c r="N38" s="34"/>
      <c r="O38" s="34"/>
      <c r="P38" s="170"/>
      <c r="Q38" s="34"/>
      <c r="R38" s="165"/>
      <c r="U38" s="23"/>
      <c r="V38" s="40"/>
      <c r="W38" s="40"/>
      <c r="X38" s="40"/>
      <c r="Y38" s="168"/>
      <c r="Z38" s="40"/>
      <c r="AA38" s="42"/>
      <c r="AD38" s="23"/>
      <c r="AE38" s="35"/>
      <c r="AF38" s="35"/>
      <c r="AG38" s="35"/>
      <c r="AH38" s="168"/>
      <c r="AI38" s="35"/>
      <c r="AJ38" s="36"/>
      <c r="AM38" s="23"/>
      <c r="AN38" s="40"/>
      <c r="AO38" s="40"/>
      <c r="AP38" s="40"/>
      <c r="AQ38" s="168"/>
      <c r="AR38" s="40"/>
      <c r="AS38" s="42"/>
    </row>
    <row r="39" spans="3:45" x14ac:dyDescent="0.3">
      <c r="C39" s="23"/>
      <c r="D39" s="35"/>
      <c r="E39" s="35"/>
      <c r="F39" s="35"/>
      <c r="G39" s="173"/>
      <c r="H39" s="35"/>
      <c r="I39" s="36"/>
      <c r="L39" s="23"/>
      <c r="M39" s="34"/>
      <c r="N39" s="34"/>
      <c r="O39" s="34"/>
      <c r="P39" s="170"/>
      <c r="Q39" s="34"/>
      <c r="R39" s="165"/>
      <c r="U39" s="23"/>
      <c r="V39" s="40"/>
      <c r="W39" s="40"/>
      <c r="X39" s="40"/>
      <c r="Y39" s="168"/>
      <c r="Z39" s="40"/>
      <c r="AA39" s="42"/>
      <c r="AD39" s="23"/>
      <c r="AE39" s="40"/>
      <c r="AF39" s="40"/>
      <c r="AG39" s="40"/>
      <c r="AH39" s="168"/>
      <c r="AI39" s="40"/>
      <c r="AJ39" s="42"/>
      <c r="AM39" s="23"/>
      <c r="AN39" s="40"/>
      <c r="AO39" s="40"/>
      <c r="AP39" s="40"/>
      <c r="AQ39" s="168"/>
      <c r="AR39" s="40"/>
      <c r="AS39" s="42"/>
    </row>
    <row r="40" spans="3:45" x14ac:dyDescent="0.3">
      <c r="C40" s="23"/>
      <c r="D40" s="40"/>
      <c r="E40" s="40"/>
      <c r="F40" s="40"/>
      <c r="G40" s="173"/>
      <c r="H40" s="40"/>
      <c r="I40" s="42"/>
      <c r="L40" s="23"/>
      <c r="M40" s="34"/>
      <c r="N40" s="34"/>
      <c r="O40" s="34"/>
      <c r="P40" s="170"/>
      <c r="Q40" s="34"/>
      <c r="R40" s="165"/>
      <c r="U40" s="23"/>
      <c r="V40" s="40"/>
      <c r="W40" s="40"/>
      <c r="X40" s="40"/>
      <c r="Y40" s="168"/>
      <c r="Z40" s="40"/>
      <c r="AA40" s="42"/>
      <c r="AD40" s="23"/>
      <c r="AE40" s="40"/>
      <c r="AF40" s="40"/>
      <c r="AG40" s="40"/>
      <c r="AH40" s="168"/>
      <c r="AI40" s="40"/>
      <c r="AJ40" s="42"/>
      <c r="AM40" s="23"/>
      <c r="AN40" s="40"/>
      <c r="AO40" s="40"/>
      <c r="AP40" s="40"/>
      <c r="AQ40" s="168"/>
      <c r="AR40" s="40"/>
      <c r="AS40" s="42"/>
    </row>
    <row r="41" spans="3:45" ht="17.25" customHeight="1" thickBot="1" x14ac:dyDescent="0.35">
      <c r="C41" s="75" t="s">
        <v>10</v>
      </c>
      <c r="D41" s="37"/>
      <c r="E41" s="37"/>
      <c r="F41" s="37"/>
      <c r="G41" s="174">
        <f>SUM(G7:G40)</f>
        <v>0</v>
      </c>
      <c r="H41" s="44"/>
      <c r="I41" s="45"/>
      <c r="L41" s="75" t="s">
        <v>10</v>
      </c>
      <c r="M41" s="37"/>
      <c r="N41" s="37"/>
      <c r="O41" s="37"/>
      <c r="P41" s="169">
        <f>SUM(P7:P40)</f>
        <v>0</v>
      </c>
      <c r="Q41" s="46"/>
      <c r="R41" s="47"/>
      <c r="U41" s="75" t="s">
        <v>10</v>
      </c>
      <c r="V41" s="37"/>
      <c r="W41" s="37"/>
      <c r="X41" s="37"/>
      <c r="Y41" s="169">
        <f>SUM(Y7:Y40)</f>
        <v>0</v>
      </c>
      <c r="Z41" s="46"/>
      <c r="AA41" s="47"/>
      <c r="AD41" s="75" t="s">
        <v>10</v>
      </c>
      <c r="AE41" s="37"/>
      <c r="AF41" s="37"/>
      <c r="AG41" s="37"/>
      <c r="AH41" s="169">
        <f>SUM(AH7:AH40)</f>
        <v>0</v>
      </c>
      <c r="AI41" s="46"/>
      <c r="AJ41" s="47"/>
      <c r="AM41" s="75" t="s">
        <v>10</v>
      </c>
      <c r="AN41" s="37"/>
      <c r="AO41" s="37"/>
      <c r="AP41" s="37"/>
      <c r="AQ41" s="169">
        <f>SUM(AQ7:AQ40)</f>
        <v>0</v>
      </c>
      <c r="AR41" s="46"/>
      <c r="AS41" s="47"/>
    </row>
    <row r="42" spans="3:45" ht="16.5" customHeight="1" x14ac:dyDescent="0.3">
      <c r="AH42" s="33"/>
      <c r="AQ42" s="33"/>
    </row>
    <row r="43" spans="3:45" ht="17.25" thickBot="1" x14ac:dyDescent="0.35">
      <c r="AH43" s="33"/>
      <c r="AQ43" s="33"/>
    </row>
    <row r="44" spans="3:45" x14ac:dyDescent="0.3">
      <c r="C44" s="124" t="s">
        <v>33</v>
      </c>
      <c r="D44" s="48" t="s">
        <v>42</v>
      </c>
      <c r="E44" s="49">
        <f>COUNTIF($G$7:$G$40,D44)</f>
        <v>0</v>
      </c>
      <c r="L44" s="76" t="s">
        <v>33</v>
      </c>
      <c r="M44" s="48" t="s">
        <v>42</v>
      </c>
      <c r="N44" s="49">
        <f>COUNTIF($Q$7:$Q$40,M44)</f>
        <v>1</v>
      </c>
      <c r="U44" s="76" t="s">
        <v>33</v>
      </c>
      <c r="V44" s="48" t="s">
        <v>42</v>
      </c>
      <c r="W44" s="49">
        <f>COUNTIF($Z$7:$Z$40,V44)</f>
        <v>1</v>
      </c>
      <c r="AD44" s="76" t="s">
        <v>33</v>
      </c>
      <c r="AE44" s="48" t="s">
        <v>42</v>
      </c>
      <c r="AF44" s="49">
        <f>COUNTIF($AI$7:$AI$40,AE44)</f>
        <v>1</v>
      </c>
      <c r="AH44" s="33"/>
      <c r="AM44" s="76" t="s">
        <v>33</v>
      </c>
      <c r="AN44" s="48" t="s">
        <v>42</v>
      </c>
      <c r="AO44" s="49">
        <f>COUNTIF($AR$7:$AR$40,AN44)</f>
        <v>0</v>
      </c>
      <c r="AQ44" s="33"/>
    </row>
    <row r="45" spans="3:45" ht="17.25" thickBot="1" x14ac:dyDescent="0.35">
      <c r="C45" s="125"/>
      <c r="D45" s="37" t="s">
        <v>43</v>
      </c>
      <c r="E45" s="38">
        <f>COUNTIF($H$7:$H$40,D45)</f>
        <v>1</v>
      </c>
      <c r="L45" s="77"/>
      <c r="M45" s="37" t="s">
        <v>43</v>
      </c>
      <c r="N45" s="38">
        <f>COUNTIF($Q$7:$Q$40,M45)</f>
        <v>0</v>
      </c>
      <c r="U45" s="77"/>
      <c r="V45" s="37" t="s">
        <v>43</v>
      </c>
      <c r="W45" s="38">
        <f>COUNTIF($Z$7:$Z$40,V45)</f>
        <v>0</v>
      </c>
      <c r="AD45" s="77"/>
      <c r="AE45" s="37" t="s">
        <v>43</v>
      </c>
      <c r="AF45" s="38">
        <f>COUNTIF($AI$7:$AI$40,AE45)</f>
        <v>1</v>
      </c>
      <c r="AH45" s="33"/>
      <c r="AM45" s="77"/>
      <c r="AN45" s="37" t="s">
        <v>43</v>
      </c>
      <c r="AO45" s="38">
        <f>COUNTIF($AR$7:$AR$40,AN45)</f>
        <v>2</v>
      </c>
      <c r="AQ45" s="33"/>
    </row>
    <row r="46" spans="3:45" ht="18" customHeight="1" x14ac:dyDescent="0.3">
      <c r="AH46" s="33"/>
      <c r="AQ46" s="33"/>
    </row>
    <row r="53" ht="57" customHeight="1" x14ac:dyDescent="0.3"/>
    <row r="60" ht="57" customHeight="1" x14ac:dyDescent="0.3"/>
    <row r="67" ht="57" customHeight="1" x14ac:dyDescent="0.3"/>
  </sheetData>
  <mergeCells count="10">
    <mergeCell ref="L44:L45"/>
    <mergeCell ref="U44:U45"/>
    <mergeCell ref="AD44:AD45"/>
    <mergeCell ref="AM44:AM45"/>
    <mergeCell ref="C44:C45"/>
    <mergeCell ref="C2:I2"/>
    <mergeCell ref="L2:R2"/>
    <mergeCell ref="U2:AA2"/>
    <mergeCell ref="AD2:AJ2"/>
    <mergeCell ref="AM2:AS2"/>
  </mergeCells>
  <phoneticPr fontId="1" type="noConversion"/>
  <pageMargins left="0.7" right="0.7" top="0.75" bottom="0.75" header="0.3" footer="0.3"/>
  <pageSetup paperSize="9" scale="69" orientation="portrait" r:id="rId1"/>
  <colBreaks count="5" manualBreakCount="5">
    <brk id="1" max="1048575" man="1"/>
    <brk id="10" max="46" man="1"/>
    <brk id="19" max="46" man="1"/>
    <brk id="28" max="46" man="1"/>
    <brk id="37" max="46" man="1"/>
  </colBreak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9" tint="0.79998168889431442"/>
    <pageSetUpPr fitToPage="1"/>
  </sheetPr>
  <dimension ref="B1:U78"/>
  <sheetViews>
    <sheetView zoomScaleNormal="100" workbookViewId="0">
      <selection activeCell="D28" sqref="D28:E28"/>
    </sheetView>
  </sheetViews>
  <sheetFormatPr defaultRowHeight="16.5" x14ac:dyDescent="0.3"/>
  <cols>
    <col min="1" max="1" width="9" customWidth="1"/>
    <col min="2" max="4" width="15.75" customWidth="1"/>
    <col min="5" max="5" width="12.625" bestFit="1" customWidth="1"/>
    <col min="6" max="7" width="15.75" customWidth="1"/>
    <col min="8" max="8" width="12.75" customWidth="1"/>
    <col min="9" max="9" width="10.25" bestFit="1" customWidth="1"/>
    <col min="10" max="10" width="25.625" customWidth="1"/>
  </cols>
  <sheetData>
    <row r="1" spans="2:21" ht="17.25" thickBot="1" x14ac:dyDescent="0.35"/>
    <row r="2" spans="2:21" x14ac:dyDescent="0.3">
      <c r="B2" s="85"/>
      <c r="C2" s="86"/>
      <c r="D2" s="89" t="s">
        <v>69</v>
      </c>
      <c r="E2" s="90"/>
      <c r="F2" s="90"/>
      <c r="G2" s="91"/>
    </row>
    <row r="3" spans="2:21" x14ac:dyDescent="0.3">
      <c r="B3" s="87"/>
      <c r="C3" s="88"/>
      <c r="D3" s="92"/>
      <c r="E3" s="93"/>
      <c r="F3" s="93"/>
      <c r="G3" s="94"/>
    </row>
    <row r="4" spans="2:21" x14ac:dyDescent="0.3">
      <c r="B4" s="11" t="s">
        <v>0</v>
      </c>
      <c r="C4" s="103"/>
      <c r="D4" s="103"/>
      <c r="E4" s="103"/>
      <c r="F4" s="103"/>
      <c r="G4" s="104"/>
    </row>
    <row r="5" spans="2:21" ht="17.25" thickBot="1" x14ac:dyDescent="0.35">
      <c r="B5" s="11" t="s">
        <v>1</v>
      </c>
      <c r="C5" s="103"/>
      <c r="D5" s="103"/>
      <c r="E5" s="103"/>
      <c r="F5" s="103"/>
      <c r="G5" s="104"/>
    </row>
    <row r="6" spans="2:21" x14ac:dyDescent="0.3">
      <c r="B6" s="12" t="s">
        <v>16</v>
      </c>
      <c r="C6" s="95" t="s">
        <v>17</v>
      </c>
      <c r="D6" s="110"/>
      <c r="E6" s="95" t="s">
        <v>18</v>
      </c>
      <c r="F6" s="110"/>
      <c r="G6" s="13" t="s">
        <v>19</v>
      </c>
      <c r="O6" s="2"/>
    </row>
    <row r="7" spans="2:21" ht="33.75" thickBot="1" x14ac:dyDescent="0.35">
      <c r="B7" s="5" t="s">
        <v>20</v>
      </c>
      <c r="C7" s="111" t="s">
        <v>21</v>
      </c>
      <c r="D7" s="112"/>
      <c r="E7" s="111"/>
      <c r="F7" s="112"/>
      <c r="G7" s="4"/>
      <c r="L7" s="1"/>
      <c r="M7" s="1"/>
      <c r="N7" s="1"/>
      <c r="O7" s="2"/>
    </row>
    <row r="8" spans="2:21" x14ac:dyDescent="0.3">
      <c r="B8" s="11" t="s">
        <v>8</v>
      </c>
      <c r="C8" s="14" t="s">
        <v>11</v>
      </c>
      <c r="D8" s="14" t="s">
        <v>12</v>
      </c>
      <c r="E8" s="14" t="s">
        <v>13</v>
      </c>
      <c r="F8" s="95" t="s">
        <v>14</v>
      </c>
      <c r="G8" s="96"/>
      <c r="O8" s="88"/>
      <c r="P8" s="88"/>
      <c r="Q8" s="88"/>
      <c r="R8" s="88"/>
      <c r="S8" s="88"/>
      <c r="T8" s="88"/>
      <c r="U8" s="88"/>
    </row>
    <row r="9" spans="2:21" x14ac:dyDescent="0.3">
      <c r="B9" s="10" t="s">
        <v>2</v>
      </c>
      <c r="C9" s="3" t="e">
        <f>#REF!</f>
        <v>#REF!</v>
      </c>
      <c r="D9" s="3">
        <v>0</v>
      </c>
      <c r="E9" s="3" t="e">
        <f>C9-D9</f>
        <v>#REF!</v>
      </c>
      <c r="F9" s="97" t="e">
        <f>ROUNDDOWN(E15/2,-1)</f>
        <v>#REF!</v>
      </c>
      <c r="G9" s="98"/>
    </row>
    <row r="10" spans="2:21" x14ac:dyDescent="0.3">
      <c r="B10" s="10" t="s">
        <v>3</v>
      </c>
      <c r="C10" s="3" t="e">
        <f>#REF!</f>
        <v>#REF!</v>
      </c>
      <c r="D10" s="3">
        <f>F78</f>
        <v>0</v>
      </c>
      <c r="E10" s="3" t="e">
        <f t="shared" ref="E10:E14" si="0">C10-D10</f>
        <v>#REF!</v>
      </c>
      <c r="F10" s="99"/>
      <c r="G10" s="100"/>
      <c r="H10" s="1"/>
      <c r="I10" s="1"/>
      <c r="O10" s="1"/>
      <c r="Q10" s="1"/>
      <c r="R10" s="1"/>
      <c r="S10" s="1"/>
    </row>
    <row r="11" spans="2:21" x14ac:dyDescent="0.3">
      <c r="B11" s="10" t="s">
        <v>4</v>
      </c>
      <c r="C11" s="3" t="e">
        <f>#REF!</f>
        <v>#REF!</v>
      </c>
      <c r="D11" s="3">
        <v>0</v>
      </c>
      <c r="E11" s="3" t="e">
        <f t="shared" si="0"/>
        <v>#REF!</v>
      </c>
      <c r="F11" s="99"/>
      <c r="G11" s="100"/>
      <c r="H11" s="1"/>
      <c r="I11" s="1"/>
      <c r="O11" s="1"/>
      <c r="P11" s="1"/>
      <c r="Q11" s="1"/>
      <c r="R11" s="1"/>
      <c r="S11" s="1"/>
      <c r="T11" s="1"/>
      <c r="U11" s="1"/>
    </row>
    <row r="12" spans="2:21" x14ac:dyDescent="0.3">
      <c r="B12" s="10" t="s">
        <v>6</v>
      </c>
      <c r="C12" s="3" t="e">
        <f>#REF!</f>
        <v>#REF!</v>
      </c>
      <c r="D12" s="3">
        <v>0</v>
      </c>
      <c r="E12" s="3" t="e">
        <f t="shared" si="0"/>
        <v>#REF!</v>
      </c>
      <c r="F12" s="99"/>
      <c r="G12" s="100"/>
      <c r="H12" s="1"/>
      <c r="I12" s="1"/>
      <c r="O12" s="1"/>
      <c r="P12" s="1"/>
      <c r="Q12" s="1"/>
      <c r="R12" s="1"/>
      <c r="S12" s="1"/>
      <c r="T12" s="1"/>
      <c r="U12" s="1"/>
    </row>
    <row r="13" spans="2:21" x14ac:dyDescent="0.3">
      <c r="B13" s="10" t="s">
        <v>5</v>
      </c>
      <c r="C13" s="3" t="e">
        <f>#REF!</f>
        <v>#REF!</v>
      </c>
      <c r="D13" s="3">
        <v>0</v>
      </c>
      <c r="E13" s="3" t="e">
        <f t="shared" si="0"/>
        <v>#REF!</v>
      </c>
      <c r="F13" s="99"/>
      <c r="G13" s="100"/>
      <c r="H13" s="1"/>
      <c r="I13" s="1"/>
      <c r="O13" s="1"/>
      <c r="P13" s="1"/>
      <c r="Q13" s="1"/>
      <c r="R13" s="1"/>
      <c r="S13" s="1"/>
      <c r="T13" s="1"/>
      <c r="U13" s="1"/>
    </row>
    <row r="14" spans="2:21" x14ac:dyDescent="0.3">
      <c r="B14" s="10" t="s">
        <v>7</v>
      </c>
      <c r="C14" s="3" t="e">
        <f>#REF!</f>
        <v>#REF!</v>
      </c>
      <c r="D14" s="3">
        <v>0</v>
      </c>
      <c r="E14" s="3" t="e">
        <f t="shared" si="0"/>
        <v>#REF!</v>
      </c>
      <c r="F14" s="101"/>
      <c r="G14" s="102"/>
      <c r="H14" s="1"/>
      <c r="I14" s="1"/>
      <c r="O14" s="1"/>
      <c r="P14" s="1"/>
      <c r="R14" s="1"/>
      <c r="S14" s="1"/>
      <c r="T14" s="1"/>
      <c r="U14" s="1"/>
    </row>
    <row r="15" spans="2:21" ht="17.25" thickBot="1" x14ac:dyDescent="0.35">
      <c r="B15" s="18" t="s">
        <v>10</v>
      </c>
      <c r="C15" s="6" t="e">
        <f>SUM(C9:C14)</f>
        <v>#REF!</v>
      </c>
      <c r="D15" s="6">
        <f>SUM(D9:D14)</f>
        <v>0</v>
      </c>
      <c r="E15" s="6" t="e">
        <f>SUM(E9:E14)</f>
        <v>#REF!</v>
      </c>
      <c r="F15" s="105" t="s">
        <v>15</v>
      </c>
      <c r="G15" s="106"/>
      <c r="O15" s="1"/>
      <c r="P15" s="1"/>
      <c r="Q15" s="1"/>
      <c r="R15" s="1"/>
      <c r="S15" s="1"/>
      <c r="T15" s="1"/>
      <c r="U15" s="1"/>
    </row>
    <row r="16" spans="2:21" ht="53.25" customHeight="1" x14ac:dyDescent="0.3">
      <c r="B16" s="8" t="s">
        <v>26</v>
      </c>
      <c r="C16" s="113"/>
      <c r="D16" s="114"/>
      <c r="E16" s="114"/>
      <c r="F16" s="114"/>
      <c r="G16" s="115"/>
    </row>
    <row r="17" spans="2:15" ht="33" customHeight="1" thickBot="1" x14ac:dyDescent="0.35">
      <c r="B17" s="116" t="s">
        <v>27</v>
      </c>
      <c r="C17" s="117"/>
      <c r="D17" s="118" t="s">
        <v>63</v>
      </c>
      <c r="E17" s="119"/>
      <c r="F17" s="119"/>
      <c r="G17" s="120"/>
    </row>
    <row r="18" spans="2:15" ht="17.25" thickBot="1" x14ac:dyDescent="0.35">
      <c r="B18" s="107" t="s">
        <v>22</v>
      </c>
      <c r="C18" s="108"/>
      <c r="D18" s="108"/>
      <c r="E18" s="108"/>
      <c r="F18" s="108"/>
      <c r="G18" s="109"/>
      <c r="O18" s="2"/>
    </row>
    <row r="19" spans="2:15" ht="17.25" thickBot="1" x14ac:dyDescent="0.35">
      <c r="B19" s="19" t="s">
        <v>23</v>
      </c>
      <c r="C19" s="20" t="s">
        <v>24</v>
      </c>
      <c r="D19" s="121" t="s">
        <v>9</v>
      </c>
      <c r="E19" s="121"/>
      <c r="F19" s="20" t="s">
        <v>12</v>
      </c>
      <c r="G19" s="66" t="s">
        <v>25</v>
      </c>
      <c r="O19" s="2"/>
    </row>
    <row r="20" spans="2:15" ht="17.25" customHeight="1" x14ac:dyDescent="0.3">
      <c r="B20" s="82" t="s">
        <v>3</v>
      </c>
      <c r="C20" s="9"/>
      <c r="D20" s="122"/>
      <c r="E20" s="123"/>
      <c r="F20" s="72"/>
      <c r="G20" s="7"/>
      <c r="O20" s="2"/>
    </row>
    <row r="21" spans="2:15" ht="17.25" customHeight="1" x14ac:dyDescent="0.3">
      <c r="B21" s="83"/>
      <c r="C21" s="65"/>
      <c r="D21" s="80"/>
      <c r="E21" s="81"/>
      <c r="F21" s="73"/>
      <c r="G21" s="7"/>
      <c r="O21" s="2"/>
    </row>
    <row r="22" spans="2:15" ht="17.25" customHeight="1" x14ac:dyDescent="0.3">
      <c r="B22" s="83"/>
      <c r="C22" s="65"/>
      <c r="D22" s="80"/>
      <c r="E22" s="81"/>
      <c r="F22" s="73"/>
      <c r="G22" s="7"/>
      <c r="O22" s="2"/>
    </row>
    <row r="23" spans="2:15" ht="17.25" customHeight="1" x14ac:dyDescent="0.3">
      <c r="B23" s="83"/>
      <c r="C23" s="65"/>
      <c r="D23" s="80"/>
      <c r="E23" s="81"/>
      <c r="F23" s="73"/>
      <c r="G23" s="7"/>
      <c r="O23" s="2"/>
    </row>
    <row r="24" spans="2:15" ht="17.25" customHeight="1" x14ac:dyDescent="0.3">
      <c r="B24" s="83"/>
      <c r="C24" s="65"/>
      <c r="D24" s="80"/>
      <c r="E24" s="81"/>
      <c r="F24" s="73"/>
      <c r="G24" s="7"/>
      <c r="O24" s="2"/>
    </row>
    <row r="25" spans="2:15" ht="17.25" customHeight="1" x14ac:dyDescent="0.3">
      <c r="B25" s="83"/>
      <c r="C25" s="65"/>
      <c r="D25" s="80"/>
      <c r="E25" s="81"/>
      <c r="F25" s="73"/>
      <c r="G25" s="7"/>
      <c r="O25" s="2"/>
    </row>
    <row r="26" spans="2:15" ht="17.25" customHeight="1" x14ac:dyDescent="0.3">
      <c r="B26" s="83"/>
      <c r="C26" s="65"/>
      <c r="D26" s="80"/>
      <c r="E26" s="81"/>
      <c r="F26" s="73"/>
      <c r="G26" s="7"/>
      <c r="O26" s="2"/>
    </row>
    <row r="27" spans="2:15" ht="17.25" customHeight="1" x14ac:dyDescent="0.3">
      <c r="B27" s="83"/>
      <c r="C27" s="65"/>
      <c r="D27" s="80"/>
      <c r="E27" s="81"/>
      <c r="F27" s="73"/>
      <c r="G27" s="7"/>
      <c r="O27" s="2"/>
    </row>
    <row r="28" spans="2:15" ht="17.25" customHeight="1" x14ac:dyDescent="0.3">
      <c r="B28" s="83"/>
      <c r="C28" s="65"/>
      <c r="D28" s="80"/>
      <c r="E28" s="81"/>
      <c r="F28" s="73"/>
      <c r="G28" s="7"/>
      <c r="O28" s="2"/>
    </row>
    <row r="29" spans="2:15" ht="17.25" customHeight="1" x14ac:dyDescent="0.3">
      <c r="B29" s="83"/>
      <c r="C29" s="65"/>
      <c r="D29" s="80"/>
      <c r="E29" s="81"/>
      <c r="F29" s="73"/>
      <c r="G29" s="7"/>
      <c r="O29" s="2"/>
    </row>
    <row r="30" spans="2:15" ht="17.25" customHeight="1" x14ac:dyDescent="0.3">
      <c r="B30" s="83"/>
      <c r="C30" s="65"/>
      <c r="D30" s="80"/>
      <c r="E30" s="81"/>
      <c r="F30" s="73"/>
      <c r="G30" s="7"/>
      <c r="O30" s="2"/>
    </row>
    <row r="31" spans="2:15" ht="17.25" customHeight="1" x14ac:dyDescent="0.3">
      <c r="B31" s="83"/>
      <c r="C31" s="65"/>
      <c r="D31" s="80"/>
      <c r="E31" s="81"/>
      <c r="F31" s="73"/>
      <c r="G31" s="7"/>
      <c r="O31" s="2"/>
    </row>
    <row r="32" spans="2:15" ht="17.25" customHeight="1" x14ac:dyDescent="0.3">
      <c r="B32" s="83"/>
      <c r="C32" s="65"/>
      <c r="D32" s="80"/>
      <c r="E32" s="81"/>
      <c r="F32" s="73"/>
      <c r="G32" s="7"/>
      <c r="O32" s="2"/>
    </row>
    <row r="33" spans="2:15" ht="17.25" customHeight="1" x14ac:dyDescent="0.3">
      <c r="B33" s="83"/>
      <c r="C33" s="65"/>
      <c r="D33" s="80"/>
      <c r="E33" s="81"/>
      <c r="F33" s="73"/>
      <c r="G33" s="7"/>
      <c r="O33" s="2"/>
    </row>
    <row r="34" spans="2:15" ht="17.25" customHeight="1" x14ac:dyDescent="0.3">
      <c r="B34" s="83"/>
      <c r="C34" s="65"/>
      <c r="D34" s="80"/>
      <c r="E34" s="81"/>
      <c r="F34" s="73"/>
      <c r="G34" s="7"/>
      <c r="O34" s="2"/>
    </row>
    <row r="35" spans="2:15" ht="17.25" customHeight="1" x14ac:dyDescent="0.3">
      <c r="B35" s="83"/>
      <c r="C35" s="65"/>
      <c r="D35" s="80"/>
      <c r="E35" s="81"/>
      <c r="F35" s="73"/>
      <c r="G35" s="7"/>
      <c r="O35" s="2"/>
    </row>
    <row r="36" spans="2:15" ht="17.25" customHeight="1" x14ac:dyDescent="0.3">
      <c r="B36" s="83"/>
      <c r="C36" s="65"/>
      <c r="D36" s="80"/>
      <c r="E36" s="81"/>
      <c r="F36" s="73"/>
      <c r="G36" s="7"/>
      <c r="O36" s="2"/>
    </row>
    <row r="37" spans="2:15" ht="17.25" customHeight="1" x14ac:dyDescent="0.3">
      <c r="B37" s="83"/>
      <c r="C37" s="65"/>
      <c r="D37" s="80"/>
      <c r="E37" s="81"/>
      <c r="F37" s="73"/>
      <c r="G37" s="7"/>
      <c r="O37" s="2"/>
    </row>
    <row r="38" spans="2:15" ht="17.25" customHeight="1" x14ac:dyDescent="0.3">
      <c r="B38" s="83"/>
      <c r="C38" s="65"/>
      <c r="D38" s="80"/>
      <c r="E38" s="81"/>
      <c r="F38" s="73"/>
      <c r="G38" s="7"/>
      <c r="O38" s="2"/>
    </row>
    <row r="39" spans="2:15" ht="17.25" customHeight="1" x14ac:dyDescent="0.3">
      <c r="B39" s="83"/>
      <c r="C39" s="65"/>
      <c r="D39" s="80"/>
      <c r="E39" s="81"/>
      <c r="F39" s="73"/>
      <c r="G39" s="7"/>
      <c r="O39" s="2"/>
    </row>
    <row r="40" spans="2:15" ht="17.25" customHeight="1" x14ac:dyDescent="0.3">
      <c r="B40" s="83"/>
      <c r="C40" s="65"/>
      <c r="D40" s="80"/>
      <c r="E40" s="81"/>
      <c r="F40" s="73"/>
      <c r="G40" s="7"/>
      <c r="O40" s="2"/>
    </row>
    <row r="41" spans="2:15" ht="17.25" customHeight="1" x14ac:dyDescent="0.3">
      <c r="B41" s="83"/>
      <c r="C41" s="65"/>
      <c r="D41" s="80"/>
      <c r="E41" s="81"/>
      <c r="F41" s="73"/>
      <c r="G41" s="7"/>
      <c r="O41" s="2"/>
    </row>
    <row r="42" spans="2:15" ht="17.25" customHeight="1" x14ac:dyDescent="0.3">
      <c r="B42" s="83"/>
      <c r="C42" s="65"/>
      <c r="D42" s="80"/>
      <c r="E42" s="81"/>
      <c r="F42" s="73"/>
      <c r="G42" s="7"/>
      <c r="O42" s="2"/>
    </row>
    <row r="43" spans="2:15" ht="17.25" customHeight="1" x14ac:dyDescent="0.3">
      <c r="B43" s="83"/>
      <c r="C43" s="65"/>
      <c r="D43" s="80"/>
      <c r="E43" s="81"/>
      <c r="F43" s="73"/>
      <c r="G43" s="7"/>
      <c r="O43" s="2"/>
    </row>
    <row r="44" spans="2:15" ht="17.25" customHeight="1" x14ac:dyDescent="0.3">
      <c r="B44" s="83"/>
      <c r="C44" s="65"/>
      <c r="D44" s="80"/>
      <c r="E44" s="81"/>
      <c r="F44" s="73"/>
      <c r="G44" s="7"/>
      <c r="O44" s="2"/>
    </row>
    <row r="45" spans="2:15" ht="17.25" customHeight="1" x14ac:dyDescent="0.3">
      <c r="B45" s="83"/>
      <c r="C45" s="65"/>
      <c r="D45" s="80"/>
      <c r="E45" s="81"/>
      <c r="F45" s="73"/>
      <c r="G45" s="7"/>
      <c r="O45" s="2"/>
    </row>
    <row r="46" spans="2:15" ht="17.25" customHeight="1" x14ac:dyDescent="0.3">
      <c r="B46" s="83"/>
      <c r="C46" s="65"/>
      <c r="D46" s="80"/>
      <c r="E46" s="81"/>
      <c r="F46" s="73"/>
      <c r="G46" s="7"/>
      <c r="O46" s="2"/>
    </row>
    <row r="47" spans="2:15" ht="17.25" customHeight="1" x14ac:dyDescent="0.3">
      <c r="B47" s="83"/>
      <c r="C47" s="65"/>
      <c r="D47" s="80"/>
      <c r="E47" s="81"/>
      <c r="F47" s="73"/>
      <c r="G47" s="7"/>
      <c r="O47" s="2"/>
    </row>
    <row r="48" spans="2:15" ht="17.25" customHeight="1" x14ac:dyDescent="0.3">
      <c r="B48" s="83"/>
      <c r="C48" s="65"/>
      <c r="D48" s="80"/>
      <c r="E48" s="81"/>
      <c r="F48" s="73"/>
      <c r="G48" s="7"/>
      <c r="O48" s="2"/>
    </row>
    <row r="49" spans="2:15" ht="17.25" customHeight="1" x14ac:dyDescent="0.3">
      <c r="B49" s="83"/>
      <c r="C49" s="65"/>
      <c r="D49" s="80"/>
      <c r="E49" s="81"/>
      <c r="F49" s="73"/>
      <c r="G49" s="7"/>
      <c r="O49" s="2"/>
    </row>
    <row r="50" spans="2:15" ht="17.25" customHeight="1" x14ac:dyDescent="0.3">
      <c r="B50" s="83"/>
      <c r="C50" s="65"/>
      <c r="D50" s="80"/>
      <c r="E50" s="81"/>
      <c r="F50" s="73"/>
      <c r="G50" s="7"/>
      <c r="O50" s="2"/>
    </row>
    <row r="51" spans="2:15" ht="17.25" customHeight="1" x14ac:dyDescent="0.3">
      <c r="B51" s="83"/>
      <c r="C51" s="65"/>
      <c r="D51" s="80"/>
      <c r="E51" s="81"/>
      <c r="F51" s="73"/>
      <c r="G51" s="7"/>
      <c r="O51" s="2"/>
    </row>
    <row r="52" spans="2:15" ht="17.25" customHeight="1" x14ac:dyDescent="0.3">
      <c r="B52" s="83"/>
      <c r="C52" s="65"/>
      <c r="D52" s="80"/>
      <c r="E52" s="81"/>
      <c r="F52" s="73"/>
      <c r="G52" s="7"/>
      <c r="O52" s="2"/>
    </row>
    <row r="53" spans="2:15" ht="17.25" customHeight="1" x14ac:dyDescent="0.3">
      <c r="B53" s="83"/>
      <c r="C53" s="65"/>
      <c r="D53" s="80"/>
      <c r="E53" s="81"/>
      <c r="F53" s="73"/>
      <c r="G53" s="7"/>
      <c r="O53" s="2"/>
    </row>
    <row r="54" spans="2:15" ht="17.25" customHeight="1" x14ac:dyDescent="0.3">
      <c r="B54" s="83"/>
      <c r="C54" s="65"/>
      <c r="D54" s="80"/>
      <c r="E54" s="81"/>
      <c r="F54" s="73"/>
      <c r="G54" s="7"/>
      <c r="O54" s="2"/>
    </row>
    <row r="55" spans="2:15" ht="17.25" customHeight="1" x14ac:dyDescent="0.3">
      <c r="B55" s="83"/>
      <c r="C55" s="65"/>
      <c r="D55" s="80"/>
      <c r="E55" s="81"/>
      <c r="F55" s="73"/>
      <c r="G55" s="7"/>
      <c r="O55" s="2"/>
    </row>
    <row r="56" spans="2:15" ht="17.25" customHeight="1" x14ac:dyDescent="0.3">
      <c r="B56" s="83"/>
      <c r="C56" s="65"/>
      <c r="D56" s="80"/>
      <c r="E56" s="81"/>
      <c r="F56" s="73"/>
      <c r="G56" s="7"/>
      <c r="O56" s="2"/>
    </row>
    <row r="57" spans="2:15" ht="17.25" customHeight="1" x14ac:dyDescent="0.3">
      <c r="B57" s="83"/>
      <c r="C57" s="65"/>
      <c r="D57" s="80"/>
      <c r="E57" s="81"/>
      <c r="F57" s="73"/>
      <c r="G57" s="7"/>
      <c r="O57" s="2"/>
    </row>
    <row r="58" spans="2:15" ht="17.25" customHeight="1" x14ac:dyDescent="0.3">
      <c r="B58" s="83"/>
      <c r="C58" s="65"/>
      <c r="D58" s="80"/>
      <c r="E58" s="81"/>
      <c r="F58" s="73"/>
      <c r="G58" s="7"/>
      <c r="O58" s="2"/>
    </row>
    <row r="59" spans="2:15" ht="17.25" customHeight="1" x14ac:dyDescent="0.3">
      <c r="B59" s="83"/>
      <c r="C59" s="65"/>
      <c r="D59" s="80"/>
      <c r="E59" s="81"/>
      <c r="F59" s="73"/>
      <c r="G59" s="7"/>
      <c r="O59" s="2"/>
    </row>
    <row r="60" spans="2:15" ht="17.25" customHeight="1" x14ac:dyDescent="0.3">
      <c r="B60" s="83"/>
      <c r="C60" s="65"/>
      <c r="D60" s="80"/>
      <c r="E60" s="81"/>
      <c r="F60" s="73"/>
      <c r="G60" s="7"/>
      <c r="O60" s="2"/>
    </row>
    <row r="61" spans="2:15" ht="17.25" customHeight="1" x14ac:dyDescent="0.3">
      <c r="B61" s="83"/>
      <c r="C61" s="65"/>
      <c r="D61" s="80"/>
      <c r="E61" s="81"/>
      <c r="F61" s="73"/>
      <c r="G61" s="7"/>
      <c r="O61" s="2"/>
    </row>
    <row r="62" spans="2:15" ht="17.25" customHeight="1" x14ac:dyDescent="0.3">
      <c r="B62" s="83"/>
      <c r="C62" s="65"/>
      <c r="D62" s="80"/>
      <c r="E62" s="81"/>
      <c r="F62" s="73"/>
      <c r="G62" s="7"/>
      <c r="O62" s="2"/>
    </row>
    <row r="63" spans="2:15" ht="17.25" customHeight="1" x14ac:dyDescent="0.3">
      <c r="B63" s="83"/>
      <c r="C63" s="65"/>
      <c r="D63" s="80"/>
      <c r="E63" s="81"/>
      <c r="F63" s="73"/>
      <c r="G63" s="7"/>
      <c r="O63" s="2"/>
    </row>
    <row r="64" spans="2:15" ht="17.25" customHeight="1" x14ac:dyDescent="0.3">
      <c r="B64" s="83"/>
      <c r="C64" s="65"/>
      <c r="D64" s="80"/>
      <c r="E64" s="81"/>
      <c r="F64" s="73"/>
      <c r="G64" s="7"/>
      <c r="O64" s="2"/>
    </row>
    <row r="65" spans="2:15" ht="17.25" customHeight="1" x14ac:dyDescent="0.3">
      <c r="B65" s="83"/>
      <c r="C65" s="65"/>
      <c r="D65" s="80"/>
      <c r="E65" s="81"/>
      <c r="F65" s="73"/>
      <c r="G65" s="7"/>
      <c r="O65" s="2"/>
    </row>
    <row r="66" spans="2:15" ht="17.25" customHeight="1" x14ac:dyDescent="0.3">
      <c r="B66" s="83"/>
      <c r="C66" s="65"/>
      <c r="D66" s="80"/>
      <c r="E66" s="81"/>
      <c r="F66" s="73"/>
      <c r="G66" s="7"/>
      <c r="O66" s="2"/>
    </row>
    <row r="67" spans="2:15" ht="17.25" customHeight="1" x14ac:dyDescent="0.3">
      <c r="B67" s="83"/>
      <c r="C67" s="65"/>
      <c r="D67" s="80"/>
      <c r="E67" s="81"/>
      <c r="F67" s="73"/>
      <c r="G67" s="7"/>
      <c r="O67" s="2"/>
    </row>
    <row r="68" spans="2:15" ht="17.25" customHeight="1" x14ac:dyDescent="0.3">
      <c r="B68" s="83"/>
      <c r="C68" s="65"/>
      <c r="D68" s="80"/>
      <c r="E68" s="81"/>
      <c r="F68" s="73"/>
      <c r="G68" s="7"/>
      <c r="O68" s="2"/>
    </row>
    <row r="69" spans="2:15" ht="17.25" customHeight="1" x14ac:dyDescent="0.3">
      <c r="B69" s="83"/>
      <c r="C69" s="65"/>
      <c r="D69" s="80"/>
      <c r="E69" s="81"/>
      <c r="F69" s="73"/>
      <c r="G69" s="7"/>
      <c r="O69" s="2"/>
    </row>
    <row r="70" spans="2:15" ht="17.25" customHeight="1" x14ac:dyDescent="0.3">
      <c r="B70" s="83"/>
      <c r="C70" s="65"/>
      <c r="D70" s="80"/>
      <c r="E70" s="81"/>
      <c r="F70" s="73"/>
      <c r="G70" s="7"/>
      <c r="O70" s="2"/>
    </row>
    <row r="71" spans="2:15" ht="17.25" customHeight="1" x14ac:dyDescent="0.3">
      <c r="B71" s="83"/>
      <c r="C71" s="65"/>
      <c r="D71" s="80"/>
      <c r="E71" s="81"/>
      <c r="F71" s="73"/>
      <c r="G71" s="7"/>
      <c r="O71" s="2"/>
    </row>
    <row r="72" spans="2:15" ht="17.25" customHeight="1" x14ac:dyDescent="0.3">
      <c r="B72" s="83"/>
      <c r="C72" s="65"/>
      <c r="D72" s="80"/>
      <c r="E72" s="81"/>
      <c r="F72" s="73"/>
      <c r="G72" s="7"/>
      <c r="O72" s="2"/>
    </row>
    <row r="73" spans="2:15" ht="17.25" customHeight="1" x14ac:dyDescent="0.3">
      <c r="B73" s="83"/>
      <c r="C73" s="65"/>
      <c r="D73" s="80"/>
      <c r="E73" s="81"/>
      <c r="F73" s="73"/>
      <c r="G73" s="7"/>
      <c r="O73" s="2"/>
    </row>
    <row r="74" spans="2:15" ht="17.25" customHeight="1" x14ac:dyDescent="0.3">
      <c r="B74" s="83"/>
      <c r="C74" s="65"/>
      <c r="D74" s="80"/>
      <c r="E74" s="81"/>
      <c r="F74" s="73"/>
      <c r="G74" s="7"/>
      <c r="O74" s="2"/>
    </row>
    <row r="75" spans="2:15" ht="17.25" customHeight="1" x14ac:dyDescent="0.3">
      <c r="B75" s="83"/>
      <c r="C75" s="65"/>
      <c r="D75" s="80"/>
      <c r="E75" s="81"/>
      <c r="F75" s="73"/>
      <c r="G75" s="7"/>
      <c r="O75" s="2"/>
    </row>
    <row r="76" spans="2:15" ht="17.25" customHeight="1" x14ac:dyDescent="0.3">
      <c r="B76" s="83"/>
      <c r="C76" s="65"/>
      <c r="D76" s="80"/>
      <c r="E76" s="81"/>
      <c r="F76" s="73"/>
      <c r="G76" s="7"/>
      <c r="O76" s="2"/>
    </row>
    <row r="77" spans="2:15" ht="17.25" customHeight="1" x14ac:dyDescent="0.3">
      <c r="B77" s="83"/>
      <c r="C77" s="65"/>
      <c r="D77" s="80"/>
      <c r="E77" s="81"/>
      <c r="F77" s="73"/>
      <c r="G77" s="7"/>
      <c r="O77" s="2"/>
    </row>
    <row r="78" spans="2:15" ht="17.25" customHeight="1" thickBot="1" x14ac:dyDescent="0.35">
      <c r="B78" s="84"/>
      <c r="C78" s="67" t="s">
        <v>10</v>
      </c>
      <c r="D78" s="68"/>
      <c r="E78" s="69"/>
      <c r="F78" s="70">
        <f>SUM(F20:F77)</f>
        <v>0</v>
      </c>
      <c r="G78" s="71"/>
    </row>
  </sheetData>
  <mergeCells count="76">
    <mergeCell ref="D19:E19"/>
    <mergeCell ref="D20:E20"/>
    <mergeCell ref="D77:E77"/>
    <mergeCell ref="D49:E49"/>
    <mergeCell ref="D50:E50"/>
    <mergeCell ref="D52:E52"/>
    <mergeCell ref="D69:E69"/>
    <mergeCell ref="D45:E45"/>
    <mergeCell ref="D46:E46"/>
    <mergeCell ref="D76:E76"/>
    <mergeCell ref="D75:E75"/>
    <mergeCell ref="D48:E48"/>
    <mergeCell ref="D67:E67"/>
    <mergeCell ref="D68:E68"/>
    <mergeCell ref="D21:E21"/>
    <mergeCell ref="D22:E22"/>
    <mergeCell ref="O8:U8"/>
    <mergeCell ref="C4:G4"/>
    <mergeCell ref="F15:G15"/>
    <mergeCell ref="B18:G18"/>
    <mergeCell ref="C6:D6"/>
    <mergeCell ref="E6:F6"/>
    <mergeCell ref="C7:D7"/>
    <mergeCell ref="E7:F7"/>
    <mergeCell ref="C16:G16"/>
    <mergeCell ref="B17:C17"/>
    <mergeCell ref="D17:G17"/>
    <mergeCell ref="B2:C3"/>
    <mergeCell ref="D2:G3"/>
    <mergeCell ref="F8:G8"/>
    <mergeCell ref="F9:G14"/>
    <mergeCell ref="C5:G5"/>
    <mergeCell ref="B20:B78"/>
    <mergeCell ref="D74:E74"/>
    <mergeCell ref="D70:E70"/>
    <mergeCell ref="D71:E71"/>
    <mergeCell ref="D72:E72"/>
    <mergeCell ref="D73:E73"/>
    <mergeCell ref="D53:E53"/>
    <mergeCell ref="D54:E54"/>
    <mergeCell ref="D55:E55"/>
    <mergeCell ref="D56:E56"/>
    <mergeCell ref="D57:E57"/>
    <mergeCell ref="D58:E58"/>
    <mergeCell ref="D59:E59"/>
    <mergeCell ref="D64:E64"/>
    <mergeCell ref="D65:E65"/>
    <mergeCell ref="D66:E66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60:E60"/>
    <mergeCell ref="D37:E37"/>
    <mergeCell ref="D38:E38"/>
    <mergeCell ref="D39:E39"/>
    <mergeCell ref="D40:E40"/>
    <mergeCell ref="D41:E41"/>
    <mergeCell ref="D61:E61"/>
    <mergeCell ref="D62:E62"/>
    <mergeCell ref="D63:E63"/>
    <mergeCell ref="D42:E42"/>
    <mergeCell ref="D43:E43"/>
    <mergeCell ref="D44:E44"/>
    <mergeCell ref="D47:E47"/>
    <mergeCell ref="D51:E51"/>
  </mergeCells>
  <phoneticPr fontId="1" type="noConversion"/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51" fitToWidth="0" orientation="portrait" verticalDpi="0" r:id="rId1"/>
  <colBreaks count="1" manualBreakCount="1">
    <brk id="8" max="1048575" man="1"/>
  </colBreaks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3</vt:i4>
      </vt:variant>
      <vt:variant>
        <vt:lpstr>이름 지정된 범위</vt:lpstr>
      </vt:variant>
      <vt:variant>
        <vt:i4>2</vt:i4>
      </vt:variant>
    </vt:vector>
  </HeadingPairs>
  <TitlesOfParts>
    <vt:vector size="5" baseType="lpstr">
      <vt:lpstr>정산보고서(제작사작성)</vt:lpstr>
      <vt:lpstr>정산보고서 세부내역</vt:lpstr>
      <vt:lpstr>정산검사조서(영상위 작성)</vt:lpstr>
      <vt:lpstr>'정산보고서 세부내역'!Print_Area</vt:lpstr>
      <vt:lpstr>'정산보고서(제작사작성)'!Print_Area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CFCM</dc:creator>
  <cp:lastModifiedBy>user</cp:lastModifiedBy>
  <cp:lastPrinted>2023-12-18T07:22:31Z</cp:lastPrinted>
  <dcterms:created xsi:type="dcterms:W3CDTF">2023-09-20T04:39:07Z</dcterms:created>
  <dcterms:modified xsi:type="dcterms:W3CDTF">2025-03-04T02:45:46Z</dcterms:modified>
</cp:coreProperties>
</file>